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4240" windowHeight="12315"/>
  </bookViews>
  <sheets>
    <sheet name="Лист1" sheetId="2" r:id="rId1"/>
  </sheets>
  <definedNames>
    <definedName name="_xlnm._FilterDatabase" localSheetId="0" hidden="1">Лист1!$A$11:$U$72</definedName>
    <definedName name="_xlnm.Print_Area" localSheetId="0">Лист1!$A$1:$U$65</definedName>
  </definedNames>
  <calcPr calcId="125725"/>
</workbook>
</file>

<file path=xl/calcChain.xml><?xml version="1.0" encoding="utf-8"?>
<calcChain xmlns="http://schemas.openxmlformats.org/spreadsheetml/2006/main">
  <c r="G13" i="2"/>
  <c r="U64" l="1"/>
  <c r="T64"/>
  <c r="S64"/>
  <c r="U63"/>
  <c r="T63"/>
  <c r="S63"/>
  <c r="U62"/>
  <c r="T62"/>
  <c r="S62"/>
  <c r="M62"/>
  <c r="T61"/>
  <c r="T60"/>
  <c r="S60"/>
  <c r="T56"/>
  <c r="S56"/>
  <c r="T52"/>
  <c r="S52"/>
  <c r="T48"/>
  <c r="S48"/>
  <c r="T44"/>
  <c r="S44"/>
  <c r="T40"/>
  <c r="S40"/>
  <c r="T36"/>
  <c r="S36"/>
  <c r="T32"/>
  <c r="S32"/>
  <c r="T28"/>
  <c r="S28"/>
  <c r="T24"/>
  <c r="S24"/>
  <c r="T20"/>
  <c r="S20"/>
  <c r="T16"/>
  <c r="S16"/>
  <c r="M16"/>
  <c r="N16"/>
  <c r="O16"/>
  <c r="M20"/>
  <c r="N20"/>
  <c r="O20"/>
  <c r="M24"/>
  <c r="N24"/>
  <c r="O24"/>
  <c r="M28"/>
  <c r="N28"/>
  <c r="O28"/>
  <c r="M32"/>
  <c r="N32"/>
  <c r="O32"/>
  <c r="M36"/>
  <c r="N36"/>
  <c r="O36"/>
  <c r="M40"/>
  <c r="N40"/>
  <c r="O40"/>
  <c r="M44"/>
  <c r="N44"/>
  <c r="O44"/>
  <c r="M48"/>
  <c r="N48"/>
  <c r="O48"/>
  <c r="M52"/>
  <c r="N52"/>
  <c r="O52"/>
  <c r="M56"/>
  <c r="N56"/>
  <c r="O56"/>
  <c r="M60"/>
  <c r="N60"/>
  <c r="O60"/>
  <c r="N62"/>
  <c r="O62"/>
  <c r="M63"/>
  <c r="N63"/>
  <c r="O63"/>
  <c r="M64"/>
  <c r="N64"/>
  <c r="O64"/>
  <c r="S35"/>
  <c r="S13"/>
  <c r="U59"/>
  <c r="U58"/>
  <c r="U57"/>
  <c r="U55"/>
  <c r="U54"/>
  <c r="U51"/>
  <c r="U50"/>
  <c r="U49"/>
  <c r="U47"/>
  <c r="U46"/>
  <c r="U45"/>
  <c r="U43"/>
  <c r="U42"/>
  <c r="U41"/>
  <c r="U39"/>
  <c r="U38"/>
  <c r="U37"/>
  <c r="U34"/>
  <c r="U33"/>
  <c r="U31"/>
  <c r="U30"/>
  <c r="U29"/>
  <c r="U27"/>
  <c r="U26"/>
  <c r="U25"/>
  <c r="U22"/>
  <c r="U19"/>
  <c r="U18"/>
  <c r="U17"/>
  <c r="U15"/>
  <c r="U14"/>
  <c r="S61" l="1"/>
  <c r="N61"/>
  <c r="O61"/>
  <c r="M61"/>
  <c r="U28"/>
  <c r="U44"/>
  <c r="U60"/>
  <c r="U32"/>
  <c r="U48"/>
  <c r="U20"/>
  <c r="U52"/>
  <c r="U40"/>
  <c r="L64"/>
  <c r="L63"/>
  <c r="L62"/>
  <c r="L60"/>
  <c r="L56"/>
  <c r="L52"/>
  <c r="L48"/>
  <c r="L44"/>
  <c r="L40"/>
  <c r="L36"/>
  <c r="L32"/>
  <c r="L28"/>
  <c r="L24"/>
  <c r="L20"/>
  <c r="L16"/>
  <c r="J64"/>
  <c r="I64"/>
  <c r="J63"/>
  <c r="I63"/>
  <c r="J62"/>
  <c r="I62"/>
  <c r="J60"/>
  <c r="I60"/>
  <c r="J56"/>
  <c r="I56"/>
  <c r="J52"/>
  <c r="I52"/>
  <c r="J48"/>
  <c r="I48"/>
  <c r="J44"/>
  <c r="I44"/>
  <c r="J40"/>
  <c r="I40"/>
  <c r="J36"/>
  <c r="I36"/>
  <c r="J32"/>
  <c r="I32"/>
  <c r="J28"/>
  <c r="I28"/>
  <c r="J24"/>
  <c r="I24"/>
  <c r="J20"/>
  <c r="I20"/>
  <c r="J16"/>
  <c r="I16"/>
  <c r="H64"/>
  <c r="H63"/>
  <c r="H62"/>
  <c r="H60"/>
  <c r="H56"/>
  <c r="H52"/>
  <c r="H48"/>
  <c r="H44"/>
  <c r="H40"/>
  <c r="H36"/>
  <c r="H32"/>
  <c r="H28"/>
  <c r="H24"/>
  <c r="H20"/>
  <c r="H16"/>
  <c r="F64"/>
  <c r="E64"/>
  <c r="F63"/>
  <c r="E63"/>
  <c r="F62"/>
  <c r="E62"/>
  <c r="F60"/>
  <c r="E60"/>
  <c r="F56"/>
  <c r="E56"/>
  <c r="F52"/>
  <c r="E52"/>
  <c r="F48"/>
  <c r="E48"/>
  <c r="F44"/>
  <c r="E44"/>
  <c r="F40"/>
  <c r="E40"/>
  <c r="F36"/>
  <c r="E36"/>
  <c r="F32"/>
  <c r="E32"/>
  <c r="F28"/>
  <c r="E28"/>
  <c r="F24"/>
  <c r="E24"/>
  <c r="F20"/>
  <c r="E20"/>
  <c r="F16"/>
  <c r="E16"/>
  <c r="E61" l="1"/>
  <c r="F61"/>
  <c r="J61"/>
  <c r="L61"/>
  <c r="H61"/>
  <c r="I61"/>
  <c r="K57" l="1"/>
  <c r="K55"/>
  <c r="K54"/>
  <c r="K53"/>
  <c r="K51"/>
  <c r="K49"/>
  <c r="K46"/>
  <c r="K45"/>
  <c r="K42"/>
  <c r="K39"/>
  <c r="K37"/>
  <c r="K35"/>
  <c r="K31"/>
  <c r="K30"/>
  <c r="K27"/>
  <c r="K25"/>
  <c r="K23"/>
  <c r="K22"/>
  <c r="K21"/>
  <c r="K19"/>
  <c r="K15"/>
  <c r="K14"/>
  <c r="G57"/>
  <c r="G55"/>
  <c r="G54"/>
  <c r="G53"/>
  <c r="U53" s="1"/>
  <c r="G51"/>
  <c r="G49"/>
  <c r="G46"/>
  <c r="G45"/>
  <c r="G42"/>
  <c r="G39"/>
  <c r="G37"/>
  <c r="G35"/>
  <c r="U35" s="1"/>
  <c r="G31"/>
  <c r="G30"/>
  <c r="G27"/>
  <c r="G25"/>
  <c r="G23"/>
  <c r="G22"/>
  <c r="G21"/>
  <c r="U21" s="1"/>
  <c r="G19"/>
  <c r="G15"/>
  <c r="G14"/>
  <c r="U13"/>
  <c r="U56" l="1"/>
  <c r="U24"/>
  <c r="U36" l="1"/>
  <c r="U16"/>
  <c r="U61" l="1"/>
</calcChain>
</file>

<file path=xl/sharedStrings.xml><?xml version="1.0" encoding="utf-8"?>
<sst xmlns="http://schemas.openxmlformats.org/spreadsheetml/2006/main" count="193" uniqueCount="71">
  <si>
    <t>Код МО</t>
  </si>
  <si>
    <t>Наименование медицинской организации</t>
  </si>
  <si>
    <t>Наименование врачебной специальности</t>
  </si>
  <si>
    <t>Объемы медицинской помощи</t>
  </si>
  <si>
    <t>Стоимость объемов медицинской помощи, руб.</t>
  </si>
  <si>
    <t>007</t>
  </si>
  <si>
    <t>007 Итог</t>
  </si>
  <si>
    <t>008</t>
  </si>
  <si>
    <t>ГОБУЗ "ЦРБ ЗАТО г. Североморск"</t>
  </si>
  <si>
    <t>008 Итог</t>
  </si>
  <si>
    <t>009</t>
  </si>
  <si>
    <t>ГОБУЗ "Кандалакшская ЦРБ"</t>
  </si>
  <si>
    <t>009 Итог</t>
  </si>
  <si>
    <t>010</t>
  </si>
  <si>
    <t>ГОБУЗ "Печенгская ЦРБ"</t>
  </si>
  <si>
    <t>010 Итог</t>
  </si>
  <si>
    <t>013</t>
  </si>
  <si>
    <t>ГОБУЗ "Кольская ЦРБ"</t>
  </si>
  <si>
    <t>013 Итог</t>
  </si>
  <si>
    <t>014</t>
  </si>
  <si>
    <t>ГОБУЗ "Ловозерская ЦРБ"</t>
  </si>
  <si>
    <t>014 Итог</t>
  </si>
  <si>
    <t>045</t>
  </si>
  <si>
    <t>045 Итог</t>
  </si>
  <si>
    <t>046</t>
  </si>
  <si>
    <t>046 Итог</t>
  </si>
  <si>
    <t>062</t>
  </si>
  <si>
    <t>062 Итог</t>
  </si>
  <si>
    <t>Общий итог</t>
  </si>
  <si>
    <t>Норматив--&gt;</t>
  </si>
  <si>
    <t>033</t>
  </si>
  <si>
    <t>ГОБУЗ "МОДКБ"</t>
  </si>
  <si>
    <t>033 Итог</t>
  </si>
  <si>
    <t>Вид помощи</t>
  </si>
  <si>
    <t>ЗСЛ</t>
  </si>
  <si>
    <t>Койко-дни</t>
  </si>
  <si>
    <t xml:space="preserve">КС </t>
  </si>
  <si>
    <t xml:space="preserve">психиатрии-наркологии </t>
  </si>
  <si>
    <t xml:space="preserve">КС_Палл </t>
  </si>
  <si>
    <t xml:space="preserve">сестринскому делу </t>
  </si>
  <si>
    <t xml:space="preserve">ОСУ </t>
  </si>
  <si>
    <t>Психиатрия-наркология</t>
  </si>
  <si>
    <t>029</t>
  </si>
  <si>
    <t>ГОБУЗ "МОКМЦ"</t>
  </si>
  <si>
    <t>психиатрия</t>
  </si>
  <si>
    <t>029 Итог</t>
  </si>
  <si>
    <t>041</t>
  </si>
  <si>
    <t>ГОБУЗ "МОКБ"</t>
  </si>
  <si>
    <t>инфекционные болезни</t>
  </si>
  <si>
    <t>041 Итог</t>
  </si>
  <si>
    <t>дерматовенерология и инфекционные болезни</t>
  </si>
  <si>
    <t xml:space="preserve">Круглосуточный стационар </t>
  </si>
  <si>
    <t xml:space="preserve">Отделение (койки) паллиативной помощи </t>
  </si>
  <si>
    <t xml:space="preserve">Отделение (койки) сестринского ухода </t>
  </si>
  <si>
    <t>Инфекционные болезни</t>
  </si>
  <si>
    <t>в том числе МЭК превышение плана</t>
  </si>
  <si>
    <t>Утверждено на 2025 год</t>
  </si>
  <si>
    <t>ГОАУЗ "МОМЦ"</t>
  </si>
  <si>
    <t>год</t>
  </si>
  <si>
    <t>Отклонение (план-прогноз)</t>
  </si>
  <si>
    <t>Перераспределение</t>
  </si>
  <si>
    <t>за счет резерва по АПП</t>
  </si>
  <si>
    <t>Перераспределение объёмов предоставления и финансового обеспечения медицинской помощи по видам, не установленным базовой программой ОМС</t>
  </si>
  <si>
    <t>ГОБУЗ "Оленегорская ЦРБ"</t>
  </si>
  <si>
    <t>ГОБУЗ "Мончегорская ЦРБ"</t>
  </si>
  <si>
    <t>ГОБУЗ "Апатитско-Кировская ЦРБ"</t>
  </si>
  <si>
    <t>Фактически выполнено по итогам работы за 6 месяцев 2025 года</t>
  </si>
  <si>
    <t>Прогноз исполнения 
за 9 месяцев 2025</t>
  </si>
  <si>
    <t>Приложение 3</t>
  </si>
  <si>
    <t>к протоколу заседания Комиссии</t>
  </si>
  <si>
    <t>от 23.07.2025 № 07/2025</t>
  </si>
</sst>
</file>

<file path=xl/styles.xml><?xml version="1.0" encoding="utf-8"?>
<styleSheet xmlns="http://schemas.openxmlformats.org/spreadsheetml/2006/main">
  <numFmts count="8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\-??&quot;р.&quot;_-;_-@_-"/>
    <numFmt numFmtId="165" formatCode="_-* #,##0.00&quot;р.&quot;_-;\-* #,##0.00&quot;р.&quot;_-;_-* &quot;-&quot;??&quot;р.&quot;_-;_-@_-"/>
    <numFmt numFmtId="166" formatCode="_-* #,##0.00_р_._-;\-* #,##0.00_р_._-;_-* \-??_р_._-;_-@_-"/>
    <numFmt numFmtId="167" formatCode="0.0%"/>
  </numFmts>
  <fonts count="28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mbria"/>
      <family val="2"/>
      <charset val="204"/>
    </font>
    <font>
      <sz val="10"/>
      <name val="Arial Cyr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sz val="12"/>
      <color rgb="FF000000"/>
      <name val="Cambria"/>
      <family val="2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2"/>
      <charset val="204"/>
    </font>
    <font>
      <sz val="14"/>
      <color rgb="FF000000"/>
      <name val="Times New Roman"/>
      <family val="2"/>
      <charset val="204"/>
    </font>
    <font>
      <sz val="10"/>
      <name val="Arial"/>
      <family val="2"/>
      <charset val="204"/>
    </font>
    <font>
      <sz val="10"/>
      <name val="Verdana"/>
      <family val="2"/>
    </font>
    <font>
      <sz val="10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2">
    <xf numFmtId="0" fontId="0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1" fillId="0" borderId="0"/>
    <xf numFmtId="9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164" fontId="8" fillId="0" borderId="0" applyBorder="0" applyProtection="0">
      <alignment vertical="top"/>
    </xf>
    <xf numFmtId="164" fontId="8" fillId="0" borderId="0" applyBorder="0" applyProtection="0">
      <alignment vertical="top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8" fillId="0" borderId="0">
      <alignment vertical="top"/>
    </xf>
    <xf numFmtId="0" fontId="16" fillId="0" borderId="0"/>
    <xf numFmtId="0" fontId="8" fillId="0" borderId="0">
      <alignment vertical="top"/>
    </xf>
    <xf numFmtId="0" fontId="8" fillId="0" borderId="0"/>
    <xf numFmtId="0" fontId="3" fillId="0" borderId="0"/>
    <xf numFmtId="0" fontId="17" fillId="0" borderId="0"/>
    <xf numFmtId="0" fontId="8" fillId="0" borderId="0"/>
    <xf numFmtId="0" fontId="8" fillId="0" borderId="0"/>
    <xf numFmtId="0" fontId="15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8" fillId="0" borderId="0"/>
    <xf numFmtId="0" fontId="19" fillId="0" borderId="0"/>
    <xf numFmtId="0" fontId="18" fillId="0" borderId="0">
      <alignment vertical="top"/>
    </xf>
    <xf numFmtId="0" fontId="13" fillId="0" borderId="0"/>
    <xf numFmtId="0" fontId="8" fillId="0" borderId="0"/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15" fillId="0" borderId="0"/>
    <xf numFmtId="0" fontId="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8" fillId="0" borderId="0">
      <alignment vertical="top"/>
    </xf>
    <xf numFmtId="0" fontId="13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9" fontId="8" fillId="0" borderId="0" applyBorder="0" applyProtection="0">
      <alignment vertical="top"/>
    </xf>
    <xf numFmtId="0" fontId="20" fillId="0" borderId="0">
      <alignment vertical="top"/>
    </xf>
    <xf numFmtId="166" fontId="8" fillId="0" borderId="0" applyBorder="0" applyProtection="0">
      <alignment vertical="top"/>
    </xf>
    <xf numFmtId="166" fontId="8" fillId="0" borderId="0" applyBorder="0" applyProtection="0">
      <alignment vertical="top"/>
    </xf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3">
    <xf numFmtId="0" fontId="0" fillId="0" borderId="0" xfId="0"/>
    <xf numFmtId="0" fontId="4" fillId="0" borderId="0" xfId="6" applyFont="1" applyAlignment="1">
      <alignment horizontal="center"/>
    </xf>
    <xf numFmtId="0" fontId="4" fillId="0" borderId="0" xfId="6" applyFont="1"/>
    <xf numFmtId="3" fontId="4" fillId="0" borderId="0" xfId="6" applyNumberFormat="1" applyFont="1"/>
    <xf numFmtId="4" fontId="4" fillId="0" borderId="0" xfId="6" applyNumberFormat="1" applyFont="1"/>
    <xf numFmtId="0" fontId="4" fillId="0" borderId="0" xfId="6" applyFont="1" applyFill="1"/>
    <xf numFmtId="0" fontId="5" fillId="0" borderId="3" xfId="3" applyFont="1" applyFill="1" applyBorder="1" applyAlignment="1">
      <alignment vertical="center"/>
    </xf>
    <xf numFmtId="0" fontId="6" fillId="0" borderId="0" xfId="6" applyFont="1" applyAlignment="1">
      <alignment horizontal="center"/>
    </xf>
    <xf numFmtId="0" fontId="6" fillId="0" borderId="0" xfId="6" applyFont="1"/>
    <xf numFmtId="3" fontId="6" fillId="0" borderId="0" xfId="6" applyNumberFormat="1" applyFont="1"/>
    <xf numFmtId="4" fontId="6" fillId="0" borderId="0" xfId="6" applyNumberFormat="1" applyFont="1"/>
    <xf numFmtId="3" fontId="9" fillId="0" borderId="0" xfId="6" applyNumberFormat="1" applyFont="1" applyBorder="1" applyAlignment="1">
      <alignment horizontal="center"/>
    </xf>
    <xf numFmtId="167" fontId="4" fillId="0" borderId="0" xfId="121" applyNumberFormat="1" applyFont="1"/>
    <xf numFmtId="167" fontId="4" fillId="0" borderId="0" xfId="6" applyNumberFormat="1" applyFont="1"/>
    <xf numFmtId="0" fontId="4" fillId="0" borderId="0" xfId="6" applyFont="1" applyAlignment="1"/>
    <xf numFmtId="0" fontId="22" fillId="0" borderId="0" xfId="0" applyFont="1" applyAlignment="1">
      <alignment horizontal="right"/>
    </xf>
    <xf numFmtId="0" fontId="23" fillId="0" borderId="0" xfId="0" applyFont="1" applyAlignment="1">
      <alignment horizontal="right"/>
    </xf>
    <xf numFmtId="3" fontId="6" fillId="0" borderId="0" xfId="6" applyNumberFormat="1" applyFont="1" applyFill="1"/>
    <xf numFmtId="4" fontId="6" fillId="0" borderId="0" xfId="6" applyNumberFormat="1" applyFont="1" applyFill="1"/>
    <xf numFmtId="0" fontId="6" fillId="0" borderId="0" xfId="6" applyFont="1" applyFill="1"/>
    <xf numFmtId="3" fontId="4" fillId="0" borderId="0" xfId="6" applyNumberFormat="1" applyFont="1" applyFill="1"/>
    <xf numFmtId="4" fontId="4" fillId="0" borderId="0" xfId="6" applyNumberFormat="1" applyFont="1" applyFill="1"/>
    <xf numFmtId="167" fontId="4" fillId="0" borderId="0" xfId="121" applyNumberFormat="1" applyFont="1" applyFill="1"/>
    <xf numFmtId="0" fontId="6" fillId="0" borderId="0" xfId="6" applyFont="1" applyAlignment="1">
      <alignment horizontal="right"/>
    </xf>
    <xf numFmtId="0" fontId="24" fillId="0" borderId="1" xfId="0" applyFont="1" applyFill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/>
    </xf>
    <xf numFmtId="0" fontId="4" fillId="0" borderId="1" xfId="6" applyFont="1" applyBorder="1" applyAlignment="1">
      <alignment vertical="center"/>
    </xf>
    <xf numFmtId="3" fontId="4" fillId="0" borderId="1" xfId="6" applyNumberFormat="1" applyFont="1" applyBorder="1" applyAlignment="1">
      <alignment vertical="center"/>
    </xf>
    <xf numFmtId="4" fontId="4" fillId="0" borderId="1" xfId="6" applyNumberFormat="1" applyFont="1" applyFill="1" applyBorder="1" applyAlignment="1">
      <alignment vertical="center"/>
    </xf>
    <xf numFmtId="4" fontId="4" fillId="0" borderId="1" xfId="6" applyNumberFormat="1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3" fontId="4" fillId="0" borderId="1" xfId="6" applyNumberFormat="1" applyFont="1" applyFill="1" applyBorder="1" applyAlignment="1">
      <alignment vertical="center"/>
    </xf>
    <xf numFmtId="4" fontId="6" fillId="0" borderId="1" xfId="6" applyNumberFormat="1" applyFont="1" applyBorder="1" applyAlignment="1">
      <alignment vertical="center"/>
    </xf>
    <xf numFmtId="4" fontId="6" fillId="0" borderId="1" xfId="6" applyNumberFormat="1" applyFont="1" applyFill="1" applyBorder="1" applyAlignment="1">
      <alignment vertical="center"/>
    </xf>
    <xf numFmtId="3" fontId="6" fillId="0" borderId="1" xfId="6" applyNumberFormat="1" applyFont="1" applyFill="1" applyBorder="1" applyAlignment="1">
      <alignment vertical="center"/>
    </xf>
    <xf numFmtId="0" fontId="4" fillId="0" borderId="0" xfId="6" applyFont="1" applyAlignment="1">
      <alignment vertical="center"/>
    </xf>
    <xf numFmtId="4" fontId="6" fillId="4" borderId="1" xfId="6" applyNumberFormat="1" applyFont="1" applyFill="1" applyBorder="1" applyAlignment="1">
      <alignment vertical="center"/>
    </xf>
    <xf numFmtId="0" fontId="5" fillId="3" borderId="1" xfId="6" applyFont="1" applyFill="1" applyBorder="1" applyAlignment="1">
      <alignment horizontal="left" vertical="center"/>
    </xf>
    <xf numFmtId="0" fontId="5" fillId="3" borderId="1" xfId="6" applyFont="1" applyFill="1" applyBorder="1" applyAlignment="1">
      <alignment vertical="center"/>
    </xf>
    <xf numFmtId="3" fontId="5" fillId="3" borderId="1" xfId="6" applyNumberFormat="1" applyFont="1" applyFill="1" applyBorder="1" applyAlignment="1">
      <alignment vertical="center"/>
    </xf>
    <xf numFmtId="4" fontId="5" fillId="3" borderId="1" xfId="6" applyNumberFormat="1" applyFont="1" applyFill="1" applyBorder="1" applyAlignment="1">
      <alignment vertical="center"/>
    </xf>
    <xf numFmtId="3" fontId="6" fillId="0" borderId="1" xfId="6" applyNumberFormat="1" applyFont="1" applyBorder="1" applyAlignment="1">
      <alignment vertical="center"/>
    </xf>
    <xf numFmtId="0" fontId="4" fillId="0" borderId="1" xfId="6" applyFont="1" applyFill="1" applyBorder="1" applyAlignment="1">
      <alignment horizontal="center" vertical="center"/>
    </xf>
    <xf numFmtId="0" fontId="4" fillId="0" borderId="1" xfId="6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3" fontId="4" fillId="5" borderId="1" xfId="6" applyNumberFormat="1" applyFont="1" applyFill="1" applyBorder="1" applyAlignment="1">
      <alignment vertical="center"/>
    </xf>
    <xf numFmtId="4" fontId="4" fillId="5" borderId="1" xfId="6" applyNumberFormat="1" applyFont="1" applyFill="1" applyBorder="1" applyAlignment="1">
      <alignment vertical="center"/>
    </xf>
    <xf numFmtId="49" fontId="4" fillId="0" borderId="1" xfId="6" applyNumberFormat="1" applyFont="1" applyBorder="1" applyAlignment="1">
      <alignment horizontal="center" vertical="center"/>
    </xf>
    <xf numFmtId="49" fontId="5" fillId="3" borderId="1" xfId="6" applyNumberFormat="1" applyFont="1" applyFill="1" applyBorder="1" applyAlignment="1">
      <alignment horizontal="left" vertical="center"/>
    </xf>
    <xf numFmtId="0" fontId="4" fillId="0" borderId="1" xfId="6" applyFont="1" applyBorder="1" applyAlignment="1">
      <alignment vertical="center" wrapText="1"/>
    </xf>
    <xf numFmtId="3" fontId="4" fillId="0" borderId="0" xfId="6" applyNumberFormat="1" applyFont="1" applyAlignment="1">
      <alignment vertical="center"/>
    </xf>
    <xf numFmtId="0" fontId="5" fillId="2" borderId="2" xfId="6" applyFont="1" applyFill="1" applyBorder="1" applyAlignment="1">
      <alignment vertical="center"/>
    </xf>
    <xf numFmtId="0" fontId="5" fillId="2" borderId="1" xfId="6" applyFont="1" applyFill="1" applyBorder="1" applyAlignment="1">
      <alignment vertical="center"/>
    </xf>
    <xf numFmtId="3" fontId="5" fillId="2" borderId="1" xfId="6" applyNumberFormat="1" applyFont="1" applyFill="1" applyBorder="1" applyAlignment="1">
      <alignment vertical="center"/>
    </xf>
    <xf numFmtId="4" fontId="5" fillId="2" borderId="1" xfId="6" applyNumberFormat="1" applyFont="1" applyFill="1" applyBorder="1" applyAlignment="1">
      <alignment vertical="center"/>
    </xf>
    <xf numFmtId="0" fontId="25" fillId="0" borderId="0" xfId="6" applyFont="1"/>
    <xf numFmtId="3" fontId="25" fillId="2" borderId="1" xfId="0" applyNumberFormat="1" applyFont="1" applyFill="1" applyBorder="1" applyAlignment="1">
      <alignment horizontal="center" vertical="center" wrapText="1"/>
    </xf>
    <xf numFmtId="0" fontId="5" fillId="2" borderId="1" xfId="6" applyFont="1" applyFill="1" applyBorder="1" applyAlignment="1">
      <alignment horizontal="left" vertical="center"/>
    </xf>
    <xf numFmtId="3" fontId="9" fillId="0" borderId="4" xfId="6" applyNumberFormat="1" applyFont="1" applyBorder="1" applyAlignment="1">
      <alignment horizontal="center"/>
    </xf>
    <xf numFmtId="0" fontId="25" fillId="2" borderId="1" xfId="0" applyFont="1" applyFill="1" applyBorder="1" applyAlignment="1">
      <alignment horizontal="center" vertical="center" wrapText="1"/>
    </xf>
    <xf numFmtId="3" fontId="25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7" fillId="2" borderId="5" xfId="6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3" fontId="25" fillId="2" borderId="5" xfId="0" applyNumberFormat="1" applyFont="1" applyFill="1" applyBorder="1" applyAlignment="1">
      <alignment horizontal="center" vertical="center" wrapText="1"/>
    </xf>
    <xf numFmtId="3" fontId="25" fillId="2" borderId="7" xfId="0" applyNumberFormat="1" applyFont="1" applyFill="1" applyBorder="1" applyAlignment="1">
      <alignment horizontal="center" vertical="center" wrapText="1"/>
    </xf>
    <xf numFmtId="4" fontId="25" fillId="2" borderId="2" xfId="0" applyNumberFormat="1" applyFont="1" applyFill="1" applyBorder="1" applyAlignment="1">
      <alignment horizontal="center" vertical="center" wrapText="1"/>
    </xf>
    <xf numFmtId="4" fontId="25" fillId="2" borderId="3" xfId="0" applyNumberFormat="1" applyFont="1" applyFill="1" applyBorder="1" applyAlignment="1">
      <alignment horizontal="center" vertical="center" wrapText="1"/>
    </xf>
  </cellXfs>
  <cellStyles count="122">
    <cellStyle name="Comma" xfId="8"/>
    <cellStyle name="Comma [0]" xfId="9"/>
    <cellStyle name="Currency" xfId="10"/>
    <cellStyle name="Currency [0]" xfId="11"/>
    <cellStyle name="Normal" xfId="12"/>
    <cellStyle name="Percent" xfId="13"/>
    <cellStyle name="Гиперссылка 2" xfId="14"/>
    <cellStyle name="Денежный 2" xfId="15"/>
    <cellStyle name="Денежный 2 2" xfId="16"/>
    <cellStyle name="Денежный 2 3" xfId="17"/>
    <cellStyle name="Денежный 3" xfId="18"/>
    <cellStyle name="Обычный" xfId="0" builtinId="0"/>
    <cellStyle name="Обычный 10" xfId="2"/>
    <cellStyle name="Обычный 10 2" xfId="19"/>
    <cellStyle name="Обычный 11" xfId="20"/>
    <cellStyle name="Обычный 12" xfId="21"/>
    <cellStyle name="Обычный 13" xfId="22"/>
    <cellStyle name="Обычный 13 2" xfId="23"/>
    <cellStyle name="Обычный 13 2 2" xfId="24"/>
    <cellStyle name="Обычный 13 2 3" xfId="25"/>
    <cellStyle name="Обычный 13 3" xfId="26"/>
    <cellStyle name="Обычный 14" xfId="27"/>
    <cellStyle name="Обычный 15" xfId="28"/>
    <cellStyle name="Обычный 16" xfId="29"/>
    <cellStyle name="Обычный 17" xfId="30"/>
    <cellStyle name="Обычный 18" xfId="31"/>
    <cellStyle name="Обычный 2" xfId="1"/>
    <cellStyle name="Обычный 2 2" xfId="32"/>
    <cellStyle name="Обычный 2 2 2" xfId="4"/>
    <cellStyle name="Обычный 2 2 2 2" xfId="33"/>
    <cellStyle name="Обычный 2 2 2 3" xfId="34"/>
    <cellStyle name="Обычный 2 2 3" xfId="35"/>
    <cellStyle name="Обычный 2 3" xfId="36"/>
    <cellStyle name="Обычный 2 4" xfId="37"/>
    <cellStyle name="Обычный 2 5" xfId="38"/>
    <cellStyle name="Обычный 2 6" xfId="39"/>
    <cellStyle name="Обычный 2 7" xfId="40"/>
    <cellStyle name="Обычный 3" xfId="3"/>
    <cellStyle name="Обычный 3 2" xfId="41"/>
    <cellStyle name="Обычный 3 2 2" xfId="42"/>
    <cellStyle name="Обычный 3 2 2 2" xfId="43"/>
    <cellStyle name="Обычный 3 2 2 2 2" xfId="44"/>
    <cellStyle name="Обычный 3 2 2 2 3" xfId="45"/>
    <cellStyle name="Обычный 3 2 2 2 4" xfId="46"/>
    <cellStyle name="Обычный 3 2 2 3" xfId="47"/>
    <cellStyle name="Обычный 3 2 2 4" xfId="48"/>
    <cellStyle name="Обычный 3 2 2 5" xfId="49"/>
    <cellStyle name="Обычный 3 2 2 6" xfId="50"/>
    <cellStyle name="Обычный 3 2 2 7" xfId="51"/>
    <cellStyle name="Обычный 3 2 2 8" xfId="52"/>
    <cellStyle name="Обычный 3 2 2 8 2" xfId="53"/>
    <cellStyle name="Обычный 3 2 3" xfId="54"/>
    <cellStyle name="Обычный 3 2 3 2" xfId="55"/>
    <cellStyle name="Обычный 3 2 3 2 2" xfId="56"/>
    <cellStyle name="Обычный 3 2 3 3" xfId="57"/>
    <cellStyle name="Обычный 3 2 3 4" xfId="58"/>
    <cellStyle name="Обычный 3 2 3 5" xfId="59"/>
    <cellStyle name="Обычный 3 2 3 5 2" xfId="60"/>
    <cellStyle name="Обычный 3 2 3 5 2 2" xfId="61"/>
    <cellStyle name="Обычный 3 2 3 6" xfId="62"/>
    <cellStyle name="Обычный 3 2 3 7" xfId="63"/>
    <cellStyle name="Обычный 3 3" xfId="64"/>
    <cellStyle name="Обычный 3 4" xfId="65"/>
    <cellStyle name="Обычный 3 4 2" xfId="66"/>
    <cellStyle name="Обычный 3 4 2 2" xfId="67"/>
    <cellStyle name="Обычный 3 4 2 2 2" xfId="68"/>
    <cellStyle name="Обычный 3 4 2 3" xfId="69"/>
    <cellStyle name="Обычный 3 5" xfId="70"/>
    <cellStyle name="Обычный 3 5 2" xfId="71"/>
    <cellStyle name="Обычный 3 5 2 2" xfId="72"/>
    <cellStyle name="Обычный 3 5 2 3" xfId="73"/>
    <cellStyle name="Обычный 3 5 3" xfId="74"/>
    <cellStyle name="Обычный 3 6" xfId="75"/>
    <cellStyle name="Обычный 3 6 2" xfId="76"/>
    <cellStyle name="Обычный 3 6 2 2" xfId="77"/>
    <cellStyle name="Обычный 3 7" xfId="78"/>
    <cellStyle name="Обычный 3 7 2" xfId="79"/>
    <cellStyle name="Обычный 3 7 3" xfId="80"/>
    <cellStyle name="Обычный 3 7 3 2" xfId="81"/>
    <cellStyle name="Обычный 3 7 3 3" xfId="82"/>
    <cellStyle name="Обычный 3 7 3 3 2" xfId="83"/>
    <cellStyle name="Обычный 3 7 3 4" xfId="84"/>
    <cellStyle name="Обычный 3 7 3 4 2" xfId="85"/>
    <cellStyle name="Обычный 3 7 4" xfId="86"/>
    <cellStyle name="Обычный 3 7 5" xfId="87"/>
    <cellStyle name="Обычный 3 7 6" xfId="88"/>
    <cellStyle name="Обычный 3 7 7" xfId="89"/>
    <cellStyle name="Обычный 3 7 8" xfId="90"/>
    <cellStyle name="Обычный 3 7 8 2" xfId="91"/>
    <cellStyle name="Обычный 3 8" xfId="92"/>
    <cellStyle name="Обычный 4" xfId="5"/>
    <cellStyle name="Обычный 4 2" xfId="6"/>
    <cellStyle name="Обычный 4 2 2" xfId="93"/>
    <cellStyle name="Обычный 4 2 3" xfId="94"/>
    <cellStyle name="Обычный 4 3" xfId="95"/>
    <cellStyle name="Обычный 4 4" xfId="96"/>
    <cellStyle name="Обычный 4 5" xfId="97"/>
    <cellStyle name="Обычный 4 6" xfId="98"/>
    <cellStyle name="Обычный 4 7" xfId="7"/>
    <cellStyle name="Обычный 5" xfId="99"/>
    <cellStyle name="Обычный 5 2" xfId="100"/>
    <cellStyle name="Обычный 5 3" xfId="101"/>
    <cellStyle name="Обычный 6" xfId="102"/>
    <cellStyle name="Обычный 6 2" xfId="103"/>
    <cellStyle name="Обычный 6 2 2" xfId="104"/>
    <cellStyle name="Обычный 6 2 2 2" xfId="105"/>
    <cellStyle name="Обычный 6 3" xfId="106"/>
    <cellStyle name="Обычный 6 4" xfId="107"/>
    <cellStyle name="Обычный 6 5" xfId="108"/>
    <cellStyle name="Обычный 6 5 2" xfId="109"/>
    <cellStyle name="Обычный 7" xfId="110"/>
    <cellStyle name="Обычный 7 2" xfId="111"/>
    <cellStyle name="Обычный 7 3" xfId="112"/>
    <cellStyle name="Обычный 8" xfId="113"/>
    <cellStyle name="Обычный 8 2" xfId="114"/>
    <cellStyle name="Обычный 9" xfId="115"/>
    <cellStyle name="Процентный" xfId="121" builtinId="5"/>
    <cellStyle name="Процентный 2" xfId="116"/>
    <cellStyle name="Стиль 1" xfId="117"/>
    <cellStyle name="Финансовый 2" xfId="118"/>
    <cellStyle name="Финансовый 3" xfId="119"/>
    <cellStyle name="Финансовый 4" xfId="12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9"/>
  <sheetViews>
    <sheetView tabSelected="1" zoomScale="75" zoomScaleNormal="75" workbookViewId="0">
      <pane xSplit="4" ySplit="11" topLeftCell="E51" activePane="bottomRight" state="frozen"/>
      <selection sqref="A1:XFD1048576"/>
      <selection pane="topRight" sqref="A1:XFD1048576"/>
      <selection pane="bottomLeft" sqref="A1:XFD1048576"/>
      <selection pane="bottomRight" activeCell="A7" sqref="A7:U7"/>
    </sheetView>
  </sheetViews>
  <sheetFormatPr defaultColWidth="8.88671875" defaultRowHeight="18.75"/>
  <cols>
    <col min="1" max="1" width="6.88671875" style="1" customWidth="1"/>
    <col min="2" max="2" width="35" style="2" customWidth="1"/>
    <col min="3" max="3" width="14.109375" style="2" customWidth="1"/>
    <col min="4" max="4" width="27" style="2" customWidth="1"/>
    <col min="5" max="6" width="9.109375" style="3" customWidth="1"/>
    <col min="7" max="7" width="13.21875" style="3" hidden="1" customWidth="1"/>
    <col min="8" max="8" width="17.6640625" style="4" customWidth="1"/>
    <col min="9" max="10" width="9.109375" style="3" customWidth="1"/>
    <col min="11" max="11" width="13.21875" style="3" hidden="1" customWidth="1"/>
    <col min="12" max="12" width="17.6640625" style="4" customWidth="1"/>
    <col min="13" max="14" width="9.109375" style="4" customWidth="1"/>
    <col min="15" max="15" width="16.77734375" style="4" customWidth="1"/>
    <col min="16" max="16" width="17.6640625" style="8" customWidth="1"/>
    <col min="17" max="17" width="15.77734375" style="8" hidden="1" customWidth="1"/>
    <col min="18" max="18" width="17.6640625" style="8" customWidth="1"/>
    <col min="19" max="20" width="9.109375" style="8" customWidth="1"/>
    <col min="21" max="21" width="16.77734375" style="8" customWidth="1"/>
    <col min="22" max="16384" width="8.88671875" style="2"/>
  </cols>
  <sheetData>
    <row r="1" spans="1:21" ht="18.75" hidden="1" customHeight="1"/>
    <row r="2" spans="1:21" ht="18.75" hidden="1" customHeight="1"/>
    <row r="3" spans="1:21" ht="18.75" hidden="1" customHeight="1"/>
    <row r="4" spans="1:21" ht="18.75" customHeight="1">
      <c r="U4" s="15" t="s">
        <v>68</v>
      </c>
    </row>
    <row r="5" spans="1:21" ht="18.75" customHeight="1">
      <c r="U5" s="16" t="s">
        <v>69</v>
      </c>
    </row>
    <row r="6" spans="1:2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U6" s="16" t="s">
        <v>70</v>
      </c>
    </row>
    <row r="7" spans="1:21" ht="55.5" customHeight="1">
      <c r="A7" s="61" t="s">
        <v>62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</row>
    <row r="8" spans="1:21">
      <c r="I8" s="58"/>
      <c r="J8" s="58"/>
      <c r="K8" s="58"/>
      <c r="L8" s="58"/>
      <c r="M8" s="11"/>
      <c r="N8" s="11"/>
      <c r="O8" s="11"/>
    </row>
    <row r="9" spans="1:21" s="55" customFormat="1" ht="39" customHeight="1">
      <c r="A9" s="59" t="s">
        <v>0</v>
      </c>
      <c r="B9" s="59" t="s">
        <v>1</v>
      </c>
      <c r="C9" s="59" t="s">
        <v>33</v>
      </c>
      <c r="D9" s="59" t="s">
        <v>2</v>
      </c>
      <c r="E9" s="59" t="s">
        <v>56</v>
      </c>
      <c r="F9" s="59"/>
      <c r="G9" s="59"/>
      <c r="H9" s="59"/>
      <c r="I9" s="59" t="s">
        <v>66</v>
      </c>
      <c r="J9" s="59"/>
      <c r="K9" s="59"/>
      <c r="L9" s="59"/>
      <c r="M9" s="66" t="s">
        <v>55</v>
      </c>
      <c r="N9" s="67"/>
      <c r="O9" s="68"/>
      <c r="P9" s="59" t="s">
        <v>67</v>
      </c>
      <c r="Q9" s="59"/>
      <c r="R9" s="59" t="s">
        <v>59</v>
      </c>
      <c r="S9" s="62" t="s">
        <v>60</v>
      </c>
      <c r="T9" s="63"/>
      <c r="U9" s="64"/>
    </row>
    <row r="10" spans="1:21" s="55" customFormat="1" ht="39" customHeight="1">
      <c r="A10" s="59"/>
      <c r="B10" s="59"/>
      <c r="C10" s="59"/>
      <c r="D10" s="59"/>
      <c r="E10" s="60" t="s">
        <v>3</v>
      </c>
      <c r="F10" s="60"/>
      <c r="G10" s="56"/>
      <c r="H10" s="65" t="s">
        <v>4</v>
      </c>
      <c r="I10" s="60" t="s">
        <v>3</v>
      </c>
      <c r="J10" s="60"/>
      <c r="K10" s="56"/>
      <c r="L10" s="65" t="s">
        <v>4</v>
      </c>
      <c r="M10" s="69" t="s">
        <v>3</v>
      </c>
      <c r="N10" s="70"/>
      <c r="O10" s="71" t="s">
        <v>4</v>
      </c>
      <c r="P10" s="59"/>
      <c r="Q10" s="59" t="s">
        <v>58</v>
      </c>
      <c r="R10" s="59"/>
      <c r="S10" s="60" t="s">
        <v>3</v>
      </c>
      <c r="T10" s="60"/>
      <c r="U10" s="65" t="s">
        <v>4</v>
      </c>
    </row>
    <row r="11" spans="1:21" s="55" customFormat="1" ht="39" customHeight="1">
      <c r="A11" s="59"/>
      <c r="B11" s="59"/>
      <c r="C11" s="59"/>
      <c r="D11" s="59"/>
      <c r="E11" s="56" t="s">
        <v>34</v>
      </c>
      <c r="F11" s="56" t="s">
        <v>35</v>
      </c>
      <c r="G11" s="56"/>
      <c r="H11" s="65"/>
      <c r="I11" s="56" t="s">
        <v>34</v>
      </c>
      <c r="J11" s="56" t="s">
        <v>35</v>
      </c>
      <c r="K11" s="56"/>
      <c r="L11" s="65"/>
      <c r="M11" s="56" t="s">
        <v>34</v>
      </c>
      <c r="N11" s="56" t="s">
        <v>35</v>
      </c>
      <c r="O11" s="72"/>
      <c r="P11" s="59"/>
      <c r="Q11" s="59"/>
      <c r="R11" s="59"/>
      <c r="S11" s="56" t="s">
        <v>34</v>
      </c>
      <c r="T11" s="56" t="s">
        <v>35</v>
      </c>
      <c r="U11" s="65"/>
    </row>
    <row r="12" spans="1:21" s="5" customFormat="1" ht="18.75" customHeight="1">
      <c r="A12" s="24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4">
        <v>7</v>
      </c>
      <c r="H12" s="24">
        <v>8</v>
      </c>
      <c r="I12" s="24">
        <v>9</v>
      </c>
      <c r="J12" s="24">
        <v>10</v>
      </c>
      <c r="K12" s="24">
        <v>11</v>
      </c>
      <c r="L12" s="24">
        <v>12</v>
      </c>
      <c r="M12" s="24">
        <v>13</v>
      </c>
      <c r="N12" s="24">
        <v>14</v>
      </c>
      <c r="O12" s="24">
        <v>15</v>
      </c>
      <c r="P12" s="24">
        <v>16</v>
      </c>
      <c r="Q12" s="24">
        <v>17</v>
      </c>
      <c r="R12" s="24">
        <v>18</v>
      </c>
      <c r="S12" s="24">
        <v>19</v>
      </c>
      <c r="T12" s="24">
        <v>20</v>
      </c>
      <c r="U12" s="24">
        <v>21</v>
      </c>
    </row>
    <row r="13" spans="1:21" s="35" customFormat="1">
      <c r="A13" s="25" t="s">
        <v>5</v>
      </c>
      <c r="B13" s="26" t="s">
        <v>65</v>
      </c>
      <c r="C13" s="26" t="s">
        <v>36</v>
      </c>
      <c r="D13" s="26" t="s">
        <v>37</v>
      </c>
      <c r="E13" s="27">
        <v>46</v>
      </c>
      <c r="F13" s="27">
        <v>469</v>
      </c>
      <c r="G13" s="28">
        <f>H13/F13</f>
        <v>4656.4000000000005</v>
      </c>
      <c r="H13" s="29">
        <v>2183851.6</v>
      </c>
      <c r="I13" s="30">
        <v>0</v>
      </c>
      <c r="J13" s="27">
        <v>0</v>
      </c>
      <c r="K13" s="28"/>
      <c r="L13" s="29">
        <v>0</v>
      </c>
      <c r="M13" s="31"/>
      <c r="N13" s="31"/>
      <c r="O13" s="28"/>
      <c r="P13" s="32">
        <v>0</v>
      </c>
      <c r="Q13" s="32">
        <v>2183851.6</v>
      </c>
      <c r="R13" s="33">
        <v>2183851.6</v>
      </c>
      <c r="S13" s="34">
        <f>ROUND((F13+T13)/(F13/E13),0)-E13</f>
        <v>-24</v>
      </c>
      <c r="T13" s="34">
        <v>-249</v>
      </c>
      <c r="U13" s="32">
        <f>T13*G13</f>
        <v>-1159443.6000000001</v>
      </c>
    </row>
    <row r="14" spans="1:21" s="35" customFormat="1">
      <c r="A14" s="25" t="s">
        <v>5</v>
      </c>
      <c r="B14" s="26" t="s">
        <v>65</v>
      </c>
      <c r="C14" s="26" t="s">
        <v>38</v>
      </c>
      <c r="D14" s="26" t="s">
        <v>39</v>
      </c>
      <c r="E14" s="31">
        <v>38</v>
      </c>
      <c r="F14" s="31">
        <v>671</v>
      </c>
      <c r="G14" s="28">
        <f>H14/F14</f>
        <v>7276.5</v>
      </c>
      <c r="H14" s="28">
        <v>4882531.5</v>
      </c>
      <c r="I14" s="30">
        <v>78</v>
      </c>
      <c r="J14" s="27">
        <v>1064</v>
      </c>
      <c r="K14" s="28">
        <f>L14/J14</f>
        <v>7276.5</v>
      </c>
      <c r="L14" s="29">
        <v>7742196</v>
      </c>
      <c r="M14" s="31"/>
      <c r="N14" s="31"/>
      <c r="O14" s="28"/>
      <c r="P14" s="32">
        <v>11613294</v>
      </c>
      <c r="Q14" s="36">
        <v>-10601860.5</v>
      </c>
      <c r="R14" s="33">
        <v>-6730762.5</v>
      </c>
      <c r="S14" s="34"/>
      <c r="T14" s="34"/>
      <c r="U14" s="32">
        <f>(ROUND(M14/6*3,0))*J14+O14</f>
        <v>0</v>
      </c>
    </row>
    <row r="15" spans="1:21" s="35" customFormat="1">
      <c r="A15" s="25" t="s">
        <v>5</v>
      </c>
      <c r="B15" s="26" t="s">
        <v>65</v>
      </c>
      <c r="C15" s="26" t="s">
        <v>40</v>
      </c>
      <c r="D15" s="26" t="s">
        <v>39</v>
      </c>
      <c r="E15" s="31">
        <v>127</v>
      </c>
      <c r="F15" s="31">
        <v>15869</v>
      </c>
      <c r="G15" s="28">
        <f>H15/F15</f>
        <v>5095.5</v>
      </c>
      <c r="H15" s="28">
        <v>80860489.5</v>
      </c>
      <c r="I15" s="30">
        <v>72</v>
      </c>
      <c r="J15" s="27">
        <v>8073</v>
      </c>
      <c r="K15" s="28">
        <f>L15/J15</f>
        <v>5095.5</v>
      </c>
      <c r="L15" s="29">
        <v>41135971.5</v>
      </c>
      <c r="M15" s="31"/>
      <c r="N15" s="31"/>
      <c r="O15" s="28"/>
      <c r="P15" s="32">
        <v>61706505</v>
      </c>
      <c r="Q15" s="36">
        <v>-1411453.5</v>
      </c>
      <c r="R15" s="33">
        <v>19153984.5</v>
      </c>
      <c r="S15" s="34"/>
      <c r="T15" s="34"/>
      <c r="U15" s="32">
        <f>(ROUND(M15/6*3,0))*J15+O15</f>
        <v>0</v>
      </c>
    </row>
    <row r="16" spans="1:21" s="35" customFormat="1">
      <c r="A16" s="37" t="s">
        <v>6</v>
      </c>
      <c r="B16" s="38"/>
      <c r="C16" s="38"/>
      <c r="D16" s="38"/>
      <c r="E16" s="39">
        <f>SUM(E13:E15)</f>
        <v>211</v>
      </c>
      <c r="F16" s="39">
        <f t="shared" ref="F16" si="0">SUM(F13:F15)</f>
        <v>17009</v>
      </c>
      <c r="G16" s="39"/>
      <c r="H16" s="40">
        <f t="shared" ref="H16" si="1">SUM(H13:H15)</f>
        <v>87926872.599999994</v>
      </c>
      <c r="I16" s="39">
        <f>SUM(I13:I15)</f>
        <v>150</v>
      </c>
      <c r="J16" s="39">
        <f t="shared" ref="J16" si="2">SUM(J13:J15)</f>
        <v>9137</v>
      </c>
      <c r="K16" s="39"/>
      <c r="L16" s="40">
        <f t="shared" ref="L16" si="3">SUM(L13:L15)</f>
        <v>48878167.5</v>
      </c>
      <c r="M16" s="39">
        <f>SUM(M13:M15)</f>
        <v>0</v>
      </c>
      <c r="N16" s="39">
        <f t="shared" ref="N16:O16" si="4">SUM(N13:N15)</f>
        <v>0</v>
      </c>
      <c r="O16" s="40">
        <f t="shared" si="4"/>
        <v>0</v>
      </c>
      <c r="P16" s="40">
        <v>73319799</v>
      </c>
      <c r="Q16" s="40">
        <v>-9829462.4000000004</v>
      </c>
      <c r="R16" s="40">
        <v>14607073.6</v>
      </c>
      <c r="S16" s="39">
        <f>SUM(S13:S15)</f>
        <v>-24</v>
      </c>
      <c r="T16" s="39">
        <f t="shared" ref="T16" si="5">SUM(T13:T15)</f>
        <v>-249</v>
      </c>
      <c r="U16" s="40">
        <f t="shared" ref="U16" si="6">SUM(U13:U15)</f>
        <v>-1159443.6000000001</v>
      </c>
    </row>
    <row r="17" spans="1:21" s="35" customFormat="1">
      <c r="A17" s="25" t="s">
        <v>7</v>
      </c>
      <c r="B17" s="26" t="s">
        <v>8</v>
      </c>
      <c r="C17" s="26" t="s">
        <v>36</v>
      </c>
      <c r="D17" s="26"/>
      <c r="E17" s="27">
        <v>0</v>
      </c>
      <c r="F17" s="27">
        <v>0</v>
      </c>
      <c r="G17" s="28"/>
      <c r="H17" s="29">
        <v>0</v>
      </c>
      <c r="I17" s="30">
        <v>0</v>
      </c>
      <c r="J17" s="27">
        <v>0</v>
      </c>
      <c r="K17" s="28"/>
      <c r="L17" s="29">
        <v>0</v>
      </c>
      <c r="M17" s="27"/>
      <c r="N17" s="27"/>
      <c r="O17" s="29"/>
      <c r="P17" s="32">
        <v>0</v>
      </c>
      <c r="Q17" s="32">
        <v>0</v>
      </c>
      <c r="R17" s="32">
        <v>0</v>
      </c>
      <c r="S17" s="41"/>
      <c r="T17" s="41"/>
      <c r="U17" s="32">
        <f>(ROUND(M17/6*3,0))*J17+O17</f>
        <v>0</v>
      </c>
    </row>
    <row r="18" spans="1:21" s="35" customFormat="1">
      <c r="A18" s="25" t="s">
        <v>7</v>
      </c>
      <c r="B18" s="26" t="s">
        <v>8</v>
      </c>
      <c r="C18" s="26" t="s">
        <v>38</v>
      </c>
      <c r="D18" s="26" t="s">
        <v>39</v>
      </c>
      <c r="E18" s="31">
        <v>0</v>
      </c>
      <c r="F18" s="31">
        <v>0</v>
      </c>
      <c r="G18" s="28"/>
      <c r="H18" s="28">
        <v>0</v>
      </c>
      <c r="I18" s="30">
        <v>0</v>
      </c>
      <c r="J18" s="27">
        <v>0</v>
      </c>
      <c r="K18" s="28"/>
      <c r="L18" s="29">
        <v>0</v>
      </c>
      <c r="M18" s="27"/>
      <c r="N18" s="27"/>
      <c r="O18" s="29"/>
      <c r="P18" s="32">
        <v>0</v>
      </c>
      <c r="Q18" s="32">
        <v>0</v>
      </c>
      <c r="R18" s="32">
        <v>0</v>
      </c>
      <c r="S18" s="41"/>
      <c r="T18" s="41"/>
      <c r="U18" s="32">
        <f>(ROUND(M18/6*3,0))*J18+O18</f>
        <v>0</v>
      </c>
    </row>
    <row r="19" spans="1:21" s="35" customFormat="1">
      <c r="A19" s="25" t="s">
        <v>7</v>
      </c>
      <c r="B19" s="26" t="s">
        <v>8</v>
      </c>
      <c r="C19" s="26" t="s">
        <v>40</v>
      </c>
      <c r="D19" s="26" t="s">
        <v>39</v>
      </c>
      <c r="E19" s="31">
        <v>49</v>
      </c>
      <c r="F19" s="31">
        <v>3953</v>
      </c>
      <c r="G19" s="28">
        <f t="shared" ref="G19" si="7">H19/F19</f>
        <v>5095.5</v>
      </c>
      <c r="H19" s="28">
        <v>20142511.5</v>
      </c>
      <c r="I19" s="30">
        <v>86</v>
      </c>
      <c r="J19" s="27">
        <v>2006</v>
      </c>
      <c r="K19" s="28">
        <f t="shared" ref="K19" si="8">L19/J19</f>
        <v>5098.5735294117649</v>
      </c>
      <c r="L19" s="29">
        <v>10227738.5</v>
      </c>
      <c r="M19" s="30"/>
      <c r="N19" s="27"/>
      <c r="O19" s="29"/>
      <c r="P19" s="32">
        <v>15338525</v>
      </c>
      <c r="Q19" s="36">
        <v>-306800</v>
      </c>
      <c r="R19" s="32">
        <v>4803986.5</v>
      </c>
      <c r="S19" s="41"/>
      <c r="T19" s="41"/>
      <c r="U19" s="32">
        <f>(ROUND(M19/6*3,0))*J19+O19</f>
        <v>0</v>
      </c>
    </row>
    <row r="20" spans="1:21" s="35" customFormat="1">
      <c r="A20" s="37" t="s">
        <v>9</v>
      </c>
      <c r="B20" s="38"/>
      <c r="C20" s="38"/>
      <c r="D20" s="38"/>
      <c r="E20" s="39">
        <f t="shared" ref="E20:F20" si="9">SUM(E17:E19)</f>
        <v>49</v>
      </c>
      <c r="F20" s="39">
        <f t="shared" si="9"/>
        <v>3953</v>
      </c>
      <c r="G20" s="39"/>
      <c r="H20" s="40">
        <f t="shared" ref="H20" si="10">SUM(H17:H19)</f>
        <v>20142511.5</v>
      </c>
      <c r="I20" s="39">
        <f>SUM(I17:I19)</f>
        <v>86</v>
      </c>
      <c r="J20" s="39">
        <f t="shared" ref="J20" si="11">SUM(J17:J19)</f>
        <v>2006</v>
      </c>
      <c r="K20" s="39"/>
      <c r="L20" s="40">
        <f t="shared" ref="L20" si="12">SUM(L17:L19)</f>
        <v>10227738.5</v>
      </c>
      <c r="M20" s="39">
        <f>SUM(M17:M19)</f>
        <v>0</v>
      </c>
      <c r="N20" s="39">
        <f t="shared" ref="N20:O20" si="13">SUM(N17:N19)</f>
        <v>0</v>
      </c>
      <c r="O20" s="40">
        <f t="shared" si="13"/>
        <v>0</v>
      </c>
      <c r="P20" s="40">
        <v>15338525</v>
      </c>
      <c r="Q20" s="40">
        <v>-306800</v>
      </c>
      <c r="R20" s="40">
        <v>4803986.5</v>
      </c>
      <c r="S20" s="39">
        <f>SUM(S17:S19)</f>
        <v>0</v>
      </c>
      <c r="T20" s="39">
        <f t="shared" ref="T20" si="14">SUM(T17:T19)</f>
        <v>0</v>
      </c>
      <c r="U20" s="40">
        <f t="shared" ref="U20" si="15">SUM(U17:U19)</f>
        <v>0</v>
      </c>
    </row>
    <row r="21" spans="1:21" s="35" customFormat="1">
      <c r="A21" s="25" t="s">
        <v>10</v>
      </c>
      <c r="B21" s="26" t="s">
        <v>11</v>
      </c>
      <c r="C21" s="26" t="s">
        <v>36</v>
      </c>
      <c r="D21" s="26" t="s">
        <v>41</v>
      </c>
      <c r="E21" s="27">
        <v>98</v>
      </c>
      <c r="F21" s="27">
        <v>482</v>
      </c>
      <c r="G21" s="28">
        <f>H21/F21</f>
        <v>4656.3999999999996</v>
      </c>
      <c r="H21" s="29">
        <v>2244384.7999999998</v>
      </c>
      <c r="I21" s="30">
        <v>106</v>
      </c>
      <c r="J21" s="27">
        <v>457</v>
      </c>
      <c r="K21" s="28">
        <f>L21/J21</f>
        <v>4656.3999999999987</v>
      </c>
      <c r="L21" s="29">
        <v>2127974.7999999993</v>
      </c>
      <c r="M21" s="27"/>
      <c r="N21" s="27"/>
      <c r="O21" s="29"/>
      <c r="P21" s="32">
        <v>3194290.3999999994</v>
      </c>
      <c r="Q21" s="36">
        <v>-2011564.7999999998</v>
      </c>
      <c r="R21" s="32">
        <v>-949905.59999999963</v>
      </c>
      <c r="S21" s="34">
        <v>21</v>
      </c>
      <c r="T21" s="41">
        <v>204</v>
      </c>
      <c r="U21" s="32">
        <f>T21*G21</f>
        <v>949905.6</v>
      </c>
    </row>
    <row r="22" spans="1:21" s="44" customFormat="1">
      <c r="A22" s="42" t="s">
        <v>10</v>
      </c>
      <c r="B22" s="43" t="s">
        <v>11</v>
      </c>
      <c r="C22" s="26" t="s">
        <v>38</v>
      </c>
      <c r="D22" s="26" t="s">
        <v>39</v>
      </c>
      <c r="E22" s="31">
        <v>85</v>
      </c>
      <c r="F22" s="31">
        <v>3432</v>
      </c>
      <c r="G22" s="28">
        <f t="shared" ref="G22:G23" si="16">H22/F22</f>
        <v>7276.5</v>
      </c>
      <c r="H22" s="28">
        <v>24972948</v>
      </c>
      <c r="I22" s="30">
        <v>70</v>
      </c>
      <c r="J22" s="27">
        <v>1789</v>
      </c>
      <c r="K22" s="28">
        <f t="shared" ref="K22:K23" si="17">L22/J22</f>
        <v>7305.5846841811071</v>
      </c>
      <c r="L22" s="29">
        <v>13069691</v>
      </c>
      <c r="M22" s="27"/>
      <c r="N22" s="27"/>
      <c r="O22" s="29"/>
      <c r="P22" s="32">
        <v>19582158.5</v>
      </c>
      <c r="Q22" s="36">
        <v>-1114401.5</v>
      </c>
      <c r="R22" s="32">
        <v>5390789.5</v>
      </c>
      <c r="S22" s="41"/>
      <c r="T22" s="41"/>
      <c r="U22" s="32">
        <f>(ROUND(M22/6*3,0))*J22+O22</f>
        <v>0</v>
      </c>
    </row>
    <row r="23" spans="1:21" s="44" customFormat="1">
      <c r="A23" s="42" t="s">
        <v>10</v>
      </c>
      <c r="B23" s="43" t="s">
        <v>11</v>
      </c>
      <c r="C23" s="26" t="s">
        <v>40</v>
      </c>
      <c r="D23" s="26" t="s">
        <v>39</v>
      </c>
      <c r="E23" s="31">
        <v>85</v>
      </c>
      <c r="F23" s="31">
        <v>3399</v>
      </c>
      <c r="G23" s="28">
        <f t="shared" si="16"/>
        <v>5095.5</v>
      </c>
      <c r="H23" s="28">
        <v>17319604.5</v>
      </c>
      <c r="I23" s="30">
        <v>109</v>
      </c>
      <c r="J23" s="27">
        <v>3360</v>
      </c>
      <c r="K23" s="28">
        <f t="shared" si="17"/>
        <v>5103.8407738095239</v>
      </c>
      <c r="L23" s="29">
        <v>17148905</v>
      </c>
      <c r="M23" s="27"/>
      <c r="N23" s="27"/>
      <c r="O23" s="29"/>
      <c r="P23" s="32">
        <v>25709345</v>
      </c>
      <c r="Q23" s="36">
        <v>-16950180.5</v>
      </c>
      <c r="R23" s="32">
        <v>-8389740.5</v>
      </c>
      <c r="S23" s="41"/>
      <c r="T23" s="41"/>
      <c r="U23" s="32">
        <v>0</v>
      </c>
    </row>
    <row r="24" spans="1:21" s="35" customFormat="1">
      <c r="A24" s="37" t="s">
        <v>12</v>
      </c>
      <c r="B24" s="38"/>
      <c r="C24" s="38"/>
      <c r="D24" s="38"/>
      <c r="E24" s="39">
        <f t="shared" ref="E24:F24" si="18">SUM(E21:E23)</f>
        <v>268</v>
      </c>
      <c r="F24" s="39">
        <f t="shared" si="18"/>
        <v>7313</v>
      </c>
      <c r="G24" s="39"/>
      <c r="H24" s="40">
        <f t="shared" ref="H24" si="19">SUM(H21:H23)</f>
        <v>44536937.299999997</v>
      </c>
      <c r="I24" s="39">
        <f>SUM(I21:I23)</f>
        <v>285</v>
      </c>
      <c r="J24" s="39">
        <f t="shared" ref="J24" si="20">SUM(J21:J23)</f>
        <v>5606</v>
      </c>
      <c r="K24" s="39"/>
      <c r="L24" s="40">
        <f t="shared" ref="L24" si="21">SUM(L21:L23)</f>
        <v>32346570.799999997</v>
      </c>
      <c r="M24" s="39">
        <f>SUM(M21:M23)</f>
        <v>0</v>
      </c>
      <c r="N24" s="39">
        <f t="shared" ref="N24:O24" si="22">SUM(N21:N23)</f>
        <v>0</v>
      </c>
      <c r="O24" s="40">
        <f t="shared" si="22"/>
        <v>0</v>
      </c>
      <c r="P24" s="40">
        <v>48485793.899999999</v>
      </c>
      <c r="Q24" s="40">
        <v>-20076146.800000001</v>
      </c>
      <c r="R24" s="40">
        <v>-3948856.5999999996</v>
      </c>
      <c r="S24" s="39">
        <f>SUM(S21:S23)</f>
        <v>21</v>
      </c>
      <c r="T24" s="39">
        <f t="shared" ref="T24" si="23">SUM(T21:T23)</f>
        <v>204</v>
      </c>
      <c r="U24" s="40">
        <f t="shared" ref="U24" si="24">SUM(U21:U23)</f>
        <v>949905.6</v>
      </c>
    </row>
    <row r="25" spans="1:21" s="35" customFormat="1">
      <c r="A25" s="25" t="s">
        <v>13</v>
      </c>
      <c r="B25" s="26" t="s">
        <v>14</v>
      </c>
      <c r="C25" s="26" t="s">
        <v>36</v>
      </c>
      <c r="D25" s="26" t="s">
        <v>37</v>
      </c>
      <c r="E25" s="27">
        <v>40</v>
      </c>
      <c r="F25" s="27">
        <v>168</v>
      </c>
      <c r="G25" s="28">
        <f t="shared" ref="G25:G27" si="25">H25/F25</f>
        <v>4656.3999999999996</v>
      </c>
      <c r="H25" s="29">
        <v>782275.2</v>
      </c>
      <c r="I25" s="30">
        <v>16</v>
      </c>
      <c r="J25" s="27">
        <v>64</v>
      </c>
      <c r="K25" s="28">
        <f t="shared" ref="K25:K27" si="26">L25/J25</f>
        <v>4656.3999999999996</v>
      </c>
      <c r="L25" s="29">
        <v>298009.59999999998</v>
      </c>
      <c r="M25" s="27"/>
      <c r="N25" s="27"/>
      <c r="O25" s="29"/>
      <c r="P25" s="32">
        <v>447014.39999999997</v>
      </c>
      <c r="Q25" s="32">
        <v>186256</v>
      </c>
      <c r="R25" s="32">
        <v>335260.79999999999</v>
      </c>
      <c r="S25" s="41"/>
      <c r="T25" s="41"/>
      <c r="U25" s="32">
        <f>(ROUND(M25/6*3,0))*J25+O25</f>
        <v>0</v>
      </c>
    </row>
    <row r="26" spans="1:21" s="35" customFormat="1">
      <c r="A26" s="25" t="s">
        <v>13</v>
      </c>
      <c r="B26" s="26" t="s">
        <v>14</v>
      </c>
      <c r="C26" s="26" t="s">
        <v>38</v>
      </c>
      <c r="D26" s="26" t="s">
        <v>39</v>
      </c>
      <c r="E26" s="31">
        <v>0</v>
      </c>
      <c r="F26" s="31">
        <v>0</v>
      </c>
      <c r="G26" s="28"/>
      <c r="H26" s="28">
        <v>0</v>
      </c>
      <c r="I26" s="30">
        <v>0</v>
      </c>
      <c r="J26" s="27">
        <v>0</v>
      </c>
      <c r="K26" s="28"/>
      <c r="L26" s="29">
        <v>0</v>
      </c>
      <c r="M26" s="27"/>
      <c r="N26" s="27"/>
      <c r="O26" s="29"/>
      <c r="P26" s="32">
        <v>0</v>
      </c>
      <c r="Q26" s="32">
        <v>0</v>
      </c>
      <c r="R26" s="32">
        <v>0</v>
      </c>
      <c r="S26" s="41"/>
      <c r="T26" s="41"/>
      <c r="U26" s="32">
        <f>(ROUND(M26/6*3,0))*J26+O26</f>
        <v>0</v>
      </c>
    </row>
    <row r="27" spans="1:21" s="35" customFormat="1">
      <c r="A27" s="25" t="s">
        <v>13</v>
      </c>
      <c r="B27" s="26" t="s">
        <v>14</v>
      </c>
      <c r="C27" s="26" t="s">
        <v>40</v>
      </c>
      <c r="D27" s="26" t="s">
        <v>39</v>
      </c>
      <c r="E27" s="31">
        <v>125</v>
      </c>
      <c r="F27" s="31">
        <v>6128</v>
      </c>
      <c r="G27" s="28">
        <f t="shared" si="25"/>
        <v>5095.5</v>
      </c>
      <c r="H27" s="28">
        <v>31225224</v>
      </c>
      <c r="I27" s="30">
        <v>88</v>
      </c>
      <c r="J27" s="27">
        <v>2908</v>
      </c>
      <c r="K27" s="28">
        <f t="shared" si="26"/>
        <v>5095.5</v>
      </c>
      <c r="L27" s="29">
        <v>14817714</v>
      </c>
      <c r="M27" s="27"/>
      <c r="N27" s="27"/>
      <c r="O27" s="29"/>
      <c r="P27" s="32">
        <v>22226571</v>
      </c>
      <c r="Q27" s="32">
        <v>1589796</v>
      </c>
      <c r="R27" s="32">
        <v>8998653</v>
      </c>
      <c r="S27" s="41"/>
      <c r="T27" s="41"/>
      <c r="U27" s="32">
        <f>(ROUND(M27/6*3,0))*J27+O27</f>
        <v>0</v>
      </c>
    </row>
    <row r="28" spans="1:21" s="35" customFormat="1">
      <c r="A28" s="37" t="s">
        <v>15</v>
      </c>
      <c r="B28" s="38"/>
      <c r="C28" s="38"/>
      <c r="D28" s="38"/>
      <c r="E28" s="39">
        <f t="shared" ref="E28:F28" si="27">SUM(E25:E27)</f>
        <v>165</v>
      </c>
      <c r="F28" s="39">
        <f t="shared" si="27"/>
        <v>6296</v>
      </c>
      <c r="G28" s="39"/>
      <c r="H28" s="40">
        <f t="shared" ref="H28" si="28">SUM(H25:H27)</f>
        <v>32007499.199999999</v>
      </c>
      <c r="I28" s="39">
        <f>SUM(I25:I27)</f>
        <v>104</v>
      </c>
      <c r="J28" s="39">
        <f t="shared" ref="J28" si="29">SUM(J25:J27)</f>
        <v>2972</v>
      </c>
      <c r="K28" s="39"/>
      <c r="L28" s="40">
        <f t="shared" ref="L28" si="30">SUM(L25:L27)</f>
        <v>15115723.6</v>
      </c>
      <c r="M28" s="39">
        <f>SUM(M25:M27)</f>
        <v>0</v>
      </c>
      <c r="N28" s="39">
        <f t="shared" ref="N28:O28" si="31">SUM(N25:N27)</f>
        <v>0</v>
      </c>
      <c r="O28" s="40">
        <f t="shared" si="31"/>
        <v>0</v>
      </c>
      <c r="P28" s="40">
        <v>22673585.399999999</v>
      </c>
      <c r="Q28" s="40">
        <v>1776052</v>
      </c>
      <c r="R28" s="40">
        <v>9333913.8000000007</v>
      </c>
      <c r="S28" s="39">
        <f>SUM(S25:S27)</f>
        <v>0</v>
      </c>
      <c r="T28" s="39">
        <f t="shared" ref="T28" si="32">SUM(T25:T27)</f>
        <v>0</v>
      </c>
      <c r="U28" s="40">
        <f t="shared" ref="U28" si="33">SUM(U25:U27)</f>
        <v>0</v>
      </c>
    </row>
    <row r="29" spans="1:21" s="35" customFormat="1">
      <c r="A29" s="25" t="s">
        <v>16</v>
      </c>
      <c r="B29" s="26" t="s">
        <v>17</v>
      </c>
      <c r="C29" s="26" t="s">
        <v>36</v>
      </c>
      <c r="D29" s="26" t="s">
        <v>54</v>
      </c>
      <c r="E29" s="27">
        <v>0</v>
      </c>
      <c r="F29" s="27">
        <v>0</v>
      </c>
      <c r="G29" s="28"/>
      <c r="H29" s="29">
        <v>0</v>
      </c>
      <c r="I29" s="30">
        <v>0</v>
      </c>
      <c r="J29" s="27">
        <v>0</v>
      </c>
      <c r="K29" s="28"/>
      <c r="L29" s="29">
        <v>0</v>
      </c>
      <c r="M29" s="27"/>
      <c r="N29" s="27"/>
      <c r="O29" s="29"/>
      <c r="P29" s="32">
        <v>0</v>
      </c>
      <c r="Q29" s="32">
        <v>0</v>
      </c>
      <c r="R29" s="32">
        <v>0</v>
      </c>
      <c r="S29" s="41"/>
      <c r="T29" s="41"/>
      <c r="U29" s="32">
        <f>(ROUND(M29/6*3,0))*J29+O29</f>
        <v>0</v>
      </c>
    </row>
    <row r="30" spans="1:21" s="35" customFormat="1">
      <c r="A30" s="25" t="s">
        <v>16</v>
      </c>
      <c r="B30" s="26" t="s">
        <v>17</v>
      </c>
      <c r="C30" s="26" t="s">
        <v>38</v>
      </c>
      <c r="D30" s="26" t="s">
        <v>39</v>
      </c>
      <c r="E30" s="31">
        <v>182</v>
      </c>
      <c r="F30" s="31">
        <v>8903</v>
      </c>
      <c r="G30" s="28">
        <f t="shared" ref="G30:G31" si="34">H30/F30</f>
        <v>8177.0746826912282</v>
      </c>
      <c r="H30" s="28">
        <v>72800495.900000006</v>
      </c>
      <c r="I30" s="30">
        <v>147</v>
      </c>
      <c r="J30" s="27">
        <v>5387</v>
      </c>
      <c r="K30" s="28">
        <f t="shared" ref="K30:K31" si="35">L30/J30</f>
        <v>8158.7257471691109</v>
      </c>
      <c r="L30" s="29">
        <v>43951055.600000001</v>
      </c>
      <c r="M30" s="27"/>
      <c r="N30" s="27"/>
      <c r="O30" s="29"/>
      <c r="P30" s="32">
        <v>65980094.795170173</v>
      </c>
      <c r="Q30" s="36">
        <v>-15200461.015657634</v>
      </c>
      <c r="R30" s="32">
        <v>6820401.1048298329</v>
      </c>
      <c r="S30" s="41"/>
      <c r="T30" s="41"/>
      <c r="U30" s="32">
        <f>(ROUND(M30/6*3,0))*J30+O30</f>
        <v>0</v>
      </c>
    </row>
    <row r="31" spans="1:21" s="35" customFormat="1">
      <c r="A31" s="25" t="s">
        <v>16</v>
      </c>
      <c r="B31" s="26" t="s">
        <v>17</v>
      </c>
      <c r="C31" s="26" t="s">
        <v>40</v>
      </c>
      <c r="D31" s="26" t="s">
        <v>39</v>
      </c>
      <c r="E31" s="31">
        <v>340</v>
      </c>
      <c r="F31" s="31">
        <v>8508</v>
      </c>
      <c r="G31" s="28">
        <f t="shared" si="34"/>
        <v>5095.5</v>
      </c>
      <c r="H31" s="28">
        <v>43352514</v>
      </c>
      <c r="I31" s="30">
        <v>25</v>
      </c>
      <c r="J31" s="27">
        <v>6206</v>
      </c>
      <c r="K31" s="28">
        <f t="shared" si="35"/>
        <v>5150.321704801805</v>
      </c>
      <c r="L31" s="29">
        <v>31962896.5</v>
      </c>
      <c r="M31" s="27"/>
      <c r="N31" s="27"/>
      <c r="O31" s="29"/>
      <c r="P31" s="32">
        <v>47774233</v>
      </c>
      <c r="Q31" s="36">
        <v>-20233055.5</v>
      </c>
      <c r="R31" s="32">
        <v>-4421719</v>
      </c>
      <c r="S31" s="41"/>
      <c r="T31" s="41"/>
      <c r="U31" s="32">
        <f>(ROUND(M31/6*3,0))*J31+O31</f>
        <v>0</v>
      </c>
    </row>
    <row r="32" spans="1:21" s="35" customFormat="1">
      <c r="A32" s="38" t="s">
        <v>18</v>
      </c>
      <c r="B32" s="38"/>
      <c r="C32" s="38"/>
      <c r="D32" s="38"/>
      <c r="E32" s="39">
        <f t="shared" ref="E32:F32" si="36">SUM(E29:E31)</f>
        <v>522</v>
      </c>
      <c r="F32" s="39">
        <f t="shared" si="36"/>
        <v>17411</v>
      </c>
      <c r="G32" s="39"/>
      <c r="H32" s="40">
        <f t="shared" ref="H32" si="37">SUM(H29:H31)</f>
        <v>116153009.90000001</v>
      </c>
      <c r="I32" s="39">
        <f>SUM(I29:I31)</f>
        <v>172</v>
      </c>
      <c r="J32" s="39">
        <f t="shared" ref="J32" si="38">SUM(J29:J31)</f>
        <v>11593</v>
      </c>
      <c r="K32" s="39"/>
      <c r="L32" s="40">
        <f t="shared" ref="L32" si="39">SUM(L29:L31)</f>
        <v>75913952.099999994</v>
      </c>
      <c r="M32" s="39">
        <f>SUM(M29:M31)</f>
        <v>0</v>
      </c>
      <c r="N32" s="39">
        <f t="shared" ref="N32:O32" si="40">SUM(N29:N31)</f>
        <v>0</v>
      </c>
      <c r="O32" s="40">
        <f t="shared" si="40"/>
        <v>0</v>
      </c>
      <c r="P32" s="40">
        <v>113754327.79517017</v>
      </c>
      <c r="Q32" s="40">
        <v>-35433516.515657634</v>
      </c>
      <c r="R32" s="40">
        <v>2398682.1048298329</v>
      </c>
      <c r="S32" s="39">
        <f>SUM(S29:S31)</f>
        <v>0</v>
      </c>
      <c r="T32" s="39">
        <f t="shared" ref="T32" si="41">SUM(T29:T31)</f>
        <v>0</v>
      </c>
      <c r="U32" s="40">
        <f t="shared" ref="U32" si="42">SUM(U29:U31)</f>
        <v>0</v>
      </c>
    </row>
    <row r="33" spans="1:21" s="35" customFormat="1">
      <c r="A33" s="25" t="s">
        <v>19</v>
      </c>
      <c r="B33" s="26" t="s">
        <v>20</v>
      </c>
      <c r="C33" s="26" t="s">
        <v>36</v>
      </c>
      <c r="D33" s="26"/>
      <c r="E33" s="27">
        <v>0</v>
      </c>
      <c r="F33" s="27">
        <v>0</v>
      </c>
      <c r="G33" s="28"/>
      <c r="H33" s="29">
        <v>0</v>
      </c>
      <c r="I33" s="30">
        <v>0</v>
      </c>
      <c r="J33" s="27">
        <v>0</v>
      </c>
      <c r="K33" s="28"/>
      <c r="L33" s="29">
        <v>0</v>
      </c>
      <c r="M33" s="27"/>
      <c r="N33" s="27"/>
      <c r="O33" s="29"/>
      <c r="P33" s="32">
        <v>0</v>
      </c>
      <c r="Q33" s="32">
        <v>0</v>
      </c>
      <c r="R33" s="32">
        <v>0</v>
      </c>
      <c r="S33" s="41"/>
      <c r="T33" s="41"/>
      <c r="U33" s="32">
        <f>(ROUND(M33/6*3,0))*J33+O33</f>
        <v>0</v>
      </c>
    </row>
    <row r="34" spans="1:21" s="35" customFormat="1">
      <c r="A34" s="25" t="s">
        <v>19</v>
      </c>
      <c r="B34" s="26" t="s">
        <v>20</v>
      </c>
      <c r="C34" s="26" t="s">
        <v>38</v>
      </c>
      <c r="D34" s="26" t="s">
        <v>39</v>
      </c>
      <c r="E34" s="31">
        <v>0</v>
      </c>
      <c r="F34" s="31">
        <v>0</v>
      </c>
      <c r="G34" s="28"/>
      <c r="H34" s="28">
        <v>0</v>
      </c>
      <c r="I34" s="30">
        <v>0</v>
      </c>
      <c r="J34" s="27">
        <v>0</v>
      </c>
      <c r="K34" s="28"/>
      <c r="L34" s="29">
        <v>0</v>
      </c>
      <c r="M34" s="27"/>
      <c r="N34" s="27"/>
      <c r="O34" s="29"/>
      <c r="P34" s="32">
        <v>0</v>
      </c>
      <c r="Q34" s="32">
        <v>0</v>
      </c>
      <c r="R34" s="32">
        <v>0</v>
      </c>
      <c r="S34" s="41"/>
      <c r="T34" s="41"/>
      <c r="U34" s="32">
        <f>(ROUND(M34/6*3,0))*J34+O34</f>
        <v>0</v>
      </c>
    </row>
    <row r="35" spans="1:21" s="35" customFormat="1">
      <c r="A35" s="25" t="s">
        <v>19</v>
      </c>
      <c r="B35" s="26" t="s">
        <v>20</v>
      </c>
      <c r="C35" s="26" t="s">
        <v>40</v>
      </c>
      <c r="D35" s="26" t="s">
        <v>39</v>
      </c>
      <c r="E35" s="31">
        <v>10</v>
      </c>
      <c r="F35" s="31">
        <v>447</v>
      </c>
      <c r="G35" s="28">
        <f t="shared" ref="G35" si="43">H35/F35</f>
        <v>5095.5</v>
      </c>
      <c r="H35" s="28">
        <v>2277688.5</v>
      </c>
      <c r="I35" s="30">
        <v>19</v>
      </c>
      <c r="J35" s="27">
        <v>526</v>
      </c>
      <c r="K35" s="28">
        <f t="shared" ref="K35" si="44">L35/J35</f>
        <v>4798.3916349809888</v>
      </c>
      <c r="L35" s="29">
        <v>2523954</v>
      </c>
      <c r="M35" s="45">
        <v>3</v>
      </c>
      <c r="N35" s="45">
        <v>83</v>
      </c>
      <c r="O35" s="46">
        <v>264966</v>
      </c>
      <c r="P35" s="32">
        <v>3864070.5</v>
      </c>
      <c r="Q35" s="36">
        <v>-2926498.5</v>
      </c>
      <c r="R35" s="32">
        <v>-1586382</v>
      </c>
      <c r="S35" s="34">
        <f>ROUND((F35+T35)/(F35/E35),0)-E35</f>
        <v>7</v>
      </c>
      <c r="T35" s="41">
        <v>313</v>
      </c>
      <c r="U35" s="32">
        <f>T35*G35</f>
        <v>1594891.5</v>
      </c>
    </row>
    <row r="36" spans="1:21" s="35" customFormat="1">
      <c r="A36" s="37" t="s">
        <v>21</v>
      </c>
      <c r="B36" s="38"/>
      <c r="C36" s="38"/>
      <c r="D36" s="38"/>
      <c r="E36" s="39">
        <f t="shared" ref="E36:F36" si="45">SUM(E33:E35)</f>
        <v>10</v>
      </c>
      <c r="F36" s="39">
        <f t="shared" si="45"/>
        <v>447</v>
      </c>
      <c r="G36" s="39"/>
      <c r="H36" s="40">
        <f t="shared" ref="H36" si="46">SUM(H33:H35)</f>
        <v>2277688.5</v>
      </c>
      <c r="I36" s="39">
        <f>SUM(I33:I35)</f>
        <v>19</v>
      </c>
      <c r="J36" s="39">
        <f t="shared" ref="J36" si="47">SUM(J33:J35)</f>
        <v>526</v>
      </c>
      <c r="K36" s="39"/>
      <c r="L36" s="40">
        <f t="shared" ref="L36" si="48">SUM(L33:L35)</f>
        <v>2523954</v>
      </c>
      <c r="M36" s="39">
        <f>SUM(M33:M35)</f>
        <v>3</v>
      </c>
      <c r="N36" s="39">
        <f t="shared" ref="N36:O36" si="49">SUM(N33:N35)</f>
        <v>83</v>
      </c>
      <c r="O36" s="40">
        <f t="shared" si="49"/>
        <v>264966</v>
      </c>
      <c r="P36" s="40">
        <v>3864070.5</v>
      </c>
      <c r="Q36" s="40">
        <v>-2926498.5</v>
      </c>
      <c r="R36" s="40">
        <v>-1586382</v>
      </c>
      <c r="S36" s="39">
        <f>SUM(S33:S35)</f>
        <v>7</v>
      </c>
      <c r="T36" s="39">
        <f t="shared" ref="T36" si="50">SUM(T33:T35)</f>
        <v>313</v>
      </c>
      <c r="U36" s="40">
        <f t="shared" ref="U36" si="51">SUM(U33:U35)</f>
        <v>1594891.5</v>
      </c>
    </row>
    <row r="37" spans="1:21" s="35" customFormat="1">
      <c r="A37" s="25" t="s">
        <v>42</v>
      </c>
      <c r="B37" s="26" t="s">
        <v>43</v>
      </c>
      <c r="C37" s="26" t="s">
        <v>36</v>
      </c>
      <c r="D37" s="26" t="s">
        <v>44</v>
      </c>
      <c r="E37" s="27">
        <v>300</v>
      </c>
      <c r="F37" s="27">
        <v>7980</v>
      </c>
      <c r="G37" s="28">
        <f t="shared" ref="G37:G39" si="52">H37/F37</f>
        <v>5419.3</v>
      </c>
      <c r="H37" s="29">
        <v>43246014</v>
      </c>
      <c r="I37" s="30">
        <v>169</v>
      </c>
      <c r="J37" s="27">
        <v>3858</v>
      </c>
      <c r="K37" s="28">
        <f t="shared" ref="K37:K39" si="53">L37/J37</f>
        <v>5419.3</v>
      </c>
      <c r="L37" s="29">
        <v>20907659.400000002</v>
      </c>
      <c r="M37" s="27"/>
      <c r="N37" s="27"/>
      <c r="O37" s="29"/>
      <c r="P37" s="32">
        <v>31361489.100000001</v>
      </c>
      <c r="Q37" s="32">
        <v>1430695.1999999955</v>
      </c>
      <c r="R37" s="32">
        <v>11884524.899999999</v>
      </c>
      <c r="S37" s="41"/>
      <c r="T37" s="41"/>
      <c r="U37" s="32">
        <f>(ROUND(M37/6*3,0))*J37+O37</f>
        <v>0</v>
      </c>
    </row>
    <row r="38" spans="1:21" s="35" customFormat="1">
      <c r="A38" s="25" t="s">
        <v>42</v>
      </c>
      <c r="B38" s="26" t="s">
        <v>43</v>
      </c>
      <c r="C38" s="26" t="s">
        <v>38</v>
      </c>
      <c r="D38" s="26" t="s">
        <v>39</v>
      </c>
      <c r="E38" s="31">
        <v>0</v>
      </c>
      <c r="F38" s="31">
        <v>0</v>
      </c>
      <c r="G38" s="28"/>
      <c r="H38" s="28">
        <v>0</v>
      </c>
      <c r="I38" s="30">
        <v>0</v>
      </c>
      <c r="J38" s="27">
        <v>0</v>
      </c>
      <c r="K38" s="28"/>
      <c r="L38" s="29">
        <v>0</v>
      </c>
      <c r="M38" s="27"/>
      <c r="N38" s="27"/>
      <c r="O38" s="29"/>
      <c r="P38" s="32">
        <v>0</v>
      </c>
      <c r="Q38" s="32">
        <v>0</v>
      </c>
      <c r="R38" s="32">
        <v>0</v>
      </c>
      <c r="S38" s="41"/>
      <c r="T38" s="41"/>
      <c r="U38" s="32">
        <f>(ROUND(M38/6*3,0))*J38+O38</f>
        <v>0</v>
      </c>
    </row>
    <row r="39" spans="1:21" s="35" customFormat="1">
      <c r="A39" s="25" t="s">
        <v>42</v>
      </c>
      <c r="B39" s="26" t="s">
        <v>43</v>
      </c>
      <c r="C39" s="26" t="s">
        <v>40</v>
      </c>
      <c r="D39" s="26" t="s">
        <v>39</v>
      </c>
      <c r="E39" s="31">
        <v>92</v>
      </c>
      <c r="F39" s="31">
        <v>4513</v>
      </c>
      <c r="G39" s="28">
        <f t="shared" si="52"/>
        <v>5095.5</v>
      </c>
      <c r="H39" s="28">
        <v>22995991.5</v>
      </c>
      <c r="I39" s="30">
        <v>19</v>
      </c>
      <c r="J39" s="27">
        <v>1925</v>
      </c>
      <c r="K39" s="28">
        <f t="shared" si="53"/>
        <v>5095.5</v>
      </c>
      <c r="L39" s="29">
        <v>9808837.5</v>
      </c>
      <c r="M39" s="27"/>
      <c r="N39" s="27"/>
      <c r="O39" s="29"/>
      <c r="P39" s="32">
        <v>14715804</v>
      </c>
      <c r="Q39" s="32">
        <v>3378316.5</v>
      </c>
      <c r="R39" s="32">
        <v>8280187.5</v>
      </c>
      <c r="S39" s="41"/>
      <c r="T39" s="41"/>
      <c r="U39" s="32">
        <f>(ROUND(M39/6*3,0))*J39+O39</f>
        <v>0</v>
      </c>
    </row>
    <row r="40" spans="1:21" s="35" customFormat="1">
      <c r="A40" s="37" t="s">
        <v>45</v>
      </c>
      <c r="B40" s="38"/>
      <c r="C40" s="38"/>
      <c r="D40" s="38"/>
      <c r="E40" s="39">
        <f t="shared" ref="E40:F40" si="54">SUM(E37:E39)</f>
        <v>392</v>
      </c>
      <c r="F40" s="39">
        <f t="shared" si="54"/>
        <v>12493</v>
      </c>
      <c r="G40" s="39"/>
      <c r="H40" s="40">
        <f t="shared" ref="H40" si="55">SUM(H37:H39)</f>
        <v>66242005.5</v>
      </c>
      <c r="I40" s="39">
        <f>SUM(I37:I39)</f>
        <v>188</v>
      </c>
      <c r="J40" s="39">
        <f t="shared" ref="J40" si="56">SUM(J37:J39)</f>
        <v>5783</v>
      </c>
      <c r="K40" s="39"/>
      <c r="L40" s="40">
        <f t="shared" ref="L40" si="57">SUM(L37:L39)</f>
        <v>30716496.900000002</v>
      </c>
      <c r="M40" s="39">
        <f>SUM(M37:M39)</f>
        <v>0</v>
      </c>
      <c r="N40" s="39">
        <f t="shared" ref="N40:O40" si="58">SUM(N37:N39)</f>
        <v>0</v>
      </c>
      <c r="O40" s="40">
        <f t="shared" si="58"/>
        <v>0</v>
      </c>
      <c r="P40" s="40">
        <v>46077293.100000001</v>
      </c>
      <c r="Q40" s="40">
        <v>4809011.6999999955</v>
      </c>
      <c r="R40" s="40">
        <v>20164712.399999999</v>
      </c>
      <c r="S40" s="39">
        <f>SUM(S37:S39)</f>
        <v>0</v>
      </c>
      <c r="T40" s="39">
        <f t="shared" ref="T40" si="59">SUM(T37:T39)</f>
        <v>0</v>
      </c>
      <c r="U40" s="40">
        <f t="shared" ref="U40" si="60">SUM(U37:U39)</f>
        <v>0</v>
      </c>
    </row>
    <row r="41" spans="1:21" s="35" customFormat="1">
      <c r="A41" s="25" t="s">
        <v>30</v>
      </c>
      <c r="B41" s="26" t="s">
        <v>31</v>
      </c>
      <c r="C41" s="26" t="s">
        <v>36</v>
      </c>
      <c r="D41" s="26"/>
      <c r="E41" s="27">
        <v>0</v>
      </c>
      <c r="F41" s="27">
        <v>0</v>
      </c>
      <c r="G41" s="28"/>
      <c r="H41" s="29">
        <v>0</v>
      </c>
      <c r="I41" s="30">
        <v>0</v>
      </c>
      <c r="J41" s="27">
        <v>0</v>
      </c>
      <c r="K41" s="28"/>
      <c r="L41" s="29">
        <v>0</v>
      </c>
      <c r="M41" s="27"/>
      <c r="N41" s="27"/>
      <c r="O41" s="29"/>
      <c r="P41" s="32">
        <v>0</v>
      </c>
      <c r="Q41" s="32">
        <v>0</v>
      </c>
      <c r="R41" s="32">
        <v>0</v>
      </c>
      <c r="S41" s="41"/>
      <c r="T41" s="41"/>
      <c r="U41" s="32">
        <f>(ROUND(M41/6*3,0))*J41+O41</f>
        <v>0</v>
      </c>
    </row>
    <row r="42" spans="1:21" s="35" customFormat="1">
      <c r="A42" s="25" t="s">
        <v>30</v>
      </c>
      <c r="B42" s="26" t="s">
        <v>31</v>
      </c>
      <c r="C42" s="26" t="s">
        <v>38</v>
      </c>
      <c r="D42" s="26" t="s">
        <v>39</v>
      </c>
      <c r="E42" s="31">
        <v>56</v>
      </c>
      <c r="F42" s="31">
        <v>1393</v>
      </c>
      <c r="G42" s="28">
        <f t="shared" ref="G42" si="61">H42/F42</f>
        <v>7276.5</v>
      </c>
      <c r="H42" s="28">
        <v>10136164.5</v>
      </c>
      <c r="I42" s="30">
        <v>5</v>
      </c>
      <c r="J42" s="27">
        <v>436</v>
      </c>
      <c r="K42" s="28">
        <f t="shared" ref="K42" si="62">L42/J42</f>
        <v>7276.5</v>
      </c>
      <c r="L42" s="29">
        <v>3172554</v>
      </c>
      <c r="M42" s="27"/>
      <c r="N42" s="27"/>
      <c r="O42" s="29"/>
      <c r="P42" s="32">
        <v>4758831</v>
      </c>
      <c r="Q42" s="32">
        <v>3791056.5</v>
      </c>
      <c r="R42" s="32">
        <v>5377333.5</v>
      </c>
      <c r="S42" s="41"/>
      <c r="T42" s="41"/>
      <c r="U42" s="32">
        <f>(ROUND(M42/6*3,0))*J42+O42</f>
        <v>0</v>
      </c>
    </row>
    <row r="43" spans="1:21" s="35" customFormat="1">
      <c r="A43" s="25" t="s">
        <v>30</v>
      </c>
      <c r="B43" s="26" t="s">
        <v>31</v>
      </c>
      <c r="C43" s="26" t="s">
        <v>40</v>
      </c>
      <c r="D43" s="26" t="s">
        <v>39</v>
      </c>
      <c r="E43" s="31">
        <v>0</v>
      </c>
      <c r="F43" s="31">
        <v>0</v>
      </c>
      <c r="G43" s="28"/>
      <c r="H43" s="28">
        <v>0</v>
      </c>
      <c r="I43" s="30">
        <v>0</v>
      </c>
      <c r="J43" s="27">
        <v>0</v>
      </c>
      <c r="K43" s="28"/>
      <c r="L43" s="29">
        <v>0</v>
      </c>
      <c r="M43" s="27"/>
      <c r="N43" s="27"/>
      <c r="O43" s="29"/>
      <c r="P43" s="32">
        <v>0</v>
      </c>
      <c r="Q43" s="32">
        <v>0</v>
      </c>
      <c r="R43" s="32">
        <v>0</v>
      </c>
      <c r="S43" s="41"/>
      <c r="T43" s="41"/>
      <c r="U43" s="32">
        <f>(ROUND(M43/6*3,0))*J43+O43</f>
        <v>0</v>
      </c>
    </row>
    <row r="44" spans="1:21" s="35" customFormat="1">
      <c r="A44" s="37" t="s">
        <v>32</v>
      </c>
      <c r="B44" s="38"/>
      <c r="C44" s="38"/>
      <c r="D44" s="38"/>
      <c r="E44" s="39">
        <f t="shared" ref="E44:F44" si="63">SUM(E41:E43)</f>
        <v>56</v>
      </c>
      <c r="F44" s="39">
        <f t="shared" si="63"/>
        <v>1393</v>
      </c>
      <c r="G44" s="39"/>
      <c r="H44" s="40">
        <f t="shared" ref="H44" si="64">SUM(H41:H43)</f>
        <v>10136164.5</v>
      </c>
      <c r="I44" s="39">
        <f>SUM(I41:I43)</f>
        <v>5</v>
      </c>
      <c r="J44" s="39">
        <f t="shared" ref="J44" si="65">SUM(J41:J43)</f>
        <v>436</v>
      </c>
      <c r="K44" s="39"/>
      <c r="L44" s="40">
        <f t="shared" ref="L44" si="66">SUM(L41:L43)</f>
        <v>3172554</v>
      </c>
      <c r="M44" s="39">
        <f>SUM(M41:M43)</f>
        <v>0</v>
      </c>
      <c r="N44" s="39">
        <f t="shared" ref="N44:O44" si="67">SUM(N41:N43)</f>
        <v>0</v>
      </c>
      <c r="O44" s="40">
        <f t="shared" si="67"/>
        <v>0</v>
      </c>
      <c r="P44" s="40">
        <v>4758831</v>
      </c>
      <c r="Q44" s="40">
        <v>3791056.5</v>
      </c>
      <c r="R44" s="40">
        <v>5377333.5</v>
      </c>
      <c r="S44" s="39">
        <f>SUM(S41:S43)</f>
        <v>0</v>
      </c>
      <c r="T44" s="39">
        <f t="shared" ref="T44" si="68">SUM(T41:T43)</f>
        <v>0</v>
      </c>
      <c r="U44" s="40">
        <f t="shared" ref="U44" si="69">SUM(U41:U43)</f>
        <v>0</v>
      </c>
    </row>
    <row r="45" spans="1:21" s="35" customFormat="1">
      <c r="A45" s="47" t="s">
        <v>46</v>
      </c>
      <c r="B45" s="26" t="s">
        <v>47</v>
      </c>
      <c r="C45" s="26" t="s">
        <v>36</v>
      </c>
      <c r="D45" s="26" t="s">
        <v>48</v>
      </c>
      <c r="E45" s="27">
        <v>72</v>
      </c>
      <c r="F45" s="27">
        <v>1823</v>
      </c>
      <c r="G45" s="28">
        <f t="shared" ref="G45:G46" si="70">H45/F45</f>
        <v>6840</v>
      </c>
      <c r="H45" s="29">
        <v>12469320</v>
      </c>
      <c r="I45" s="30">
        <v>57</v>
      </c>
      <c r="J45" s="27">
        <v>1159</v>
      </c>
      <c r="K45" s="28">
        <f t="shared" ref="K45:K46" si="71">L45/J45</f>
        <v>6840</v>
      </c>
      <c r="L45" s="29">
        <v>7927560</v>
      </c>
      <c r="M45" s="27"/>
      <c r="N45" s="27"/>
      <c r="O45" s="29"/>
      <c r="P45" s="32">
        <v>11894760</v>
      </c>
      <c r="Q45" s="36">
        <v>-3385800</v>
      </c>
      <c r="R45" s="32">
        <v>574560</v>
      </c>
      <c r="S45" s="41"/>
      <c r="T45" s="41"/>
      <c r="U45" s="32">
        <f>(ROUND(M45/6*3,0))*J45+O45</f>
        <v>0</v>
      </c>
    </row>
    <row r="46" spans="1:21" s="35" customFormat="1">
      <c r="A46" s="47" t="s">
        <v>46</v>
      </c>
      <c r="B46" s="26" t="s">
        <v>47</v>
      </c>
      <c r="C46" s="26" t="s">
        <v>38</v>
      </c>
      <c r="D46" s="26" t="s">
        <v>39</v>
      </c>
      <c r="E46" s="31">
        <v>1</v>
      </c>
      <c r="F46" s="31">
        <v>150</v>
      </c>
      <c r="G46" s="28">
        <f t="shared" si="70"/>
        <v>7276.5</v>
      </c>
      <c r="H46" s="28">
        <v>1091475</v>
      </c>
      <c r="I46" s="30">
        <v>1</v>
      </c>
      <c r="J46" s="27">
        <v>126</v>
      </c>
      <c r="K46" s="28">
        <f t="shared" si="71"/>
        <v>7276.5</v>
      </c>
      <c r="L46" s="29">
        <v>916839</v>
      </c>
      <c r="M46" s="27"/>
      <c r="N46" s="27"/>
      <c r="O46" s="29"/>
      <c r="P46" s="32">
        <v>1375258.5</v>
      </c>
      <c r="Q46" s="36">
        <v>-742203</v>
      </c>
      <c r="R46" s="32">
        <v>-283783.5</v>
      </c>
      <c r="S46" s="41"/>
      <c r="T46" s="41"/>
      <c r="U46" s="32">
        <f>(ROUND(M46/6*3,0))*J46+O46</f>
        <v>0</v>
      </c>
    </row>
    <row r="47" spans="1:21" s="35" customFormat="1">
      <c r="A47" s="47" t="s">
        <v>46</v>
      </c>
      <c r="B47" s="26" t="s">
        <v>47</v>
      </c>
      <c r="C47" s="26" t="s">
        <v>40</v>
      </c>
      <c r="D47" s="26" t="s">
        <v>39</v>
      </c>
      <c r="E47" s="31">
        <v>0</v>
      </c>
      <c r="F47" s="31">
        <v>0</v>
      </c>
      <c r="G47" s="28"/>
      <c r="H47" s="28">
        <v>0</v>
      </c>
      <c r="I47" s="30">
        <v>0</v>
      </c>
      <c r="J47" s="27">
        <v>0</v>
      </c>
      <c r="K47" s="28"/>
      <c r="L47" s="29">
        <v>0</v>
      </c>
      <c r="M47" s="27"/>
      <c r="N47" s="27"/>
      <c r="O47" s="29"/>
      <c r="P47" s="32">
        <v>0</v>
      </c>
      <c r="Q47" s="32">
        <v>0</v>
      </c>
      <c r="R47" s="32">
        <v>0</v>
      </c>
      <c r="S47" s="41"/>
      <c r="T47" s="41"/>
      <c r="U47" s="32">
        <f>(ROUND(M47/6*3,0))*J47+O47</f>
        <v>0</v>
      </c>
    </row>
    <row r="48" spans="1:21" s="35" customFormat="1">
      <c r="A48" s="48" t="s">
        <v>49</v>
      </c>
      <c r="B48" s="38"/>
      <c r="C48" s="38"/>
      <c r="D48" s="38"/>
      <c r="E48" s="39">
        <f t="shared" ref="E48:F48" si="72">SUM(E45:E47)</f>
        <v>73</v>
      </c>
      <c r="F48" s="39">
        <f t="shared" si="72"/>
        <v>1973</v>
      </c>
      <c r="G48" s="39"/>
      <c r="H48" s="40">
        <f t="shared" ref="H48" si="73">SUM(H45:H47)</f>
        <v>13560795</v>
      </c>
      <c r="I48" s="39">
        <f>SUM(I45:I47)</f>
        <v>58</v>
      </c>
      <c r="J48" s="39">
        <f t="shared" ref="J48" si="74">SUM(J45:J47)</f>
        <v>1285</v>
      </c>
      <c r="K48" s="39"/>
      <c r="L48" s="40">
        <f t="shared" ref="L48" si="75">SUM(L45:L47)</f>
        <v>8844399</v>
      </c>
      <c r="M48" s="39">
        <f>SUM(M45:M47)</f>
        <v>0</v>
      </c>
      <c r="N48" s="39">
        <f t="shared" ref="N48:O48" si="76">SUM(N45:N47)</f>
        <v>0</v>
      </c>
      <c r="O48" s="40">
        <f t="shared" si="76"/>
        <v>0</v>
      </c>
      <c r="P48" s="40">
        <v>13270018.5</v>
      </c>
      <c r="Q48" s="40">
        <v>-4128003</v>
      </c>
      <c r="R48" s="40">
        <v>290776.5</v>
      </c>
      <c r="S48" s="39">
        <f>SUM(S45:S47)</f>
        <v>0</v>
      </c>
      <c r="T48" s="39">
        <f t="shared" ref="T48" si="77">SUM(T45:T47)</f>
        <v>0</v>
      </c>
      <c r="U48" s="40">
        <f t="shared" ref="U48" si="78">SUM(U45:U47)</f>
        <v>0</v>
      </c>
    </row>
    <row r="49" spans="1:22" s="35" customFormat="1">
      <c r="A49" s="25" t="s">
        <v>22</v>
      </c>
      <c r="B49" s="26" t="s">
        <v>64</v>
      </c>
      <c r="C49" s="26" t="s">
        <v>36</v>
      </c>
      <c r="D49" s="26" t="s">
        <v>37</v>
      </c>
      <c r="E49" s="27">
        <v>440</v>
      </c>
      <c r="F49" s="27">
        <v>4700</v>
      </c>
      <c r="G49" s="28">
        <f t="shared" ref="G49:G51" si="79">H49/F49</f>
        <v>4656.3999999999996</v>
      </c>
      <c r="H49" s="29">
        <v>21885080</v>
      </c>
      <c r="I49" s="30">
        <v>186</v>
      </c>
      <c r="J49" s="27">
        <v>1486</v>
      </c>
      <c r="K49" s="28">
        <f t="shared" ref="K49:K51" si="80">L49/J49</f>
        <v>4656.4000000000005</v>
      </c>
      <c r="L49" s="29">
        <v>6919410.4000000013</v>
      </c>
      <c r="M49" s="27"/>
      <c r="N49" s="27"/>
      <c r="O49" s="29"/>
      <c r="P49" s="32">
        <v>10379115.600000001</v>
      </c>
      <c r="Q49" s="32">
        <v>8046259.1999999993</v>
      </c>
      <c r="R49" s="32">
        <v>11505964.399999999</v>
      </c>
      <c r="S49" s="41"/>
      <c r="T49" s="41"/>
      <c r="U49" s="32">
        <f>(ROUND(M49/6*3,0))*J49+O49</f>
        <v>0</v>
      </c>
    </row>
    <row r="50" spans="1:22" s="35" customFormat="1">
      <c r="A50" s="25" t="s">
        <v>22</v>
      </c>
      <c r="B50" s="26" t="s">
        <v>64</v>
      </c>
      <c r="C50" s="26" t="s">
        <v>38</v>
      </c>
      <c r="D50" s="26" t="s">
        <v>39</v>
      </c>
      <c r="E50" s="31">
        <v>0</v>
      </c>
      <c r="F50" s="31">
        <v>0</v>
      </c>
      <c r="G50" s="28"/>
      <c r="H50" s="28">
        <v>0</v>
      </c>
      <c r="I50" s="30">
        <v>0</v>
      </c>
      <c r="J50" s="27">
        <v>0</v>
      </c>
      <c r="K50" s="28"/>
      <c r="L50" s="29">
        <v>0</v>
      </c>
      <c r="M50" s="27"/>
      <c r="N50" s="27"/>
      <c r="O50" s="29"/>
      <c r="P50" s="32">
        <v>0</v>
      </c>
      <c r="Q50" s="32">
        <v>0</v>
      </c>
      <c r="R50" s="32">
        <v>0</v>
      </c>
      <c r="S50" s="41"/>
      <c r="T50" s="41"/>
      <c r="U50" s="32">
        <f>(ROUND(M50/6*3,0))*J50+O50</f>
        <v>0</v>
      </c>
    </row>
    <row r="51" spans="1:22" s="35" customFormat="1">
      <c r="A51" s="25" t="s">
        <v>22</v>
      </c>
      <c r="B51" s="26" t="s">
        <v>64</v>
      </c>
      <c r="C51" s="26" t="s">
        <v>40</v>
      </c>
      <c r="D51" s="26" t="s">
        <v>39</v>
      </c>
      <c r="E51" s="31">
        <v>50</v>
      </c>
      <c r="F51" s="31">
        <v>3033</v>
      </c>
      <c r="G51" s="28">
        <f t="shared" si="79"/>
        <v>5095.5</v>
      </c>
      <c r="H51" s="28">
        <v>15454651.5</v>
      </c>
      <c r="I51" s="30">
        <v>66</v>
      </c>
      <c r="J51" s="27">
        <v>1474</v>
      </c>
      <c r="K51" s="28">
        <f t="shared" si="80"/>
        <v>5147.5953188602443</v>
      </c>
      <c r="L51" s="29">
        <v>7587555.5</v>
      </c>
      <c r="M51" s="31"/>
      <c r="N51" s="31"/>
      <c r="O51" s="28"/>
      <c r="P51" s="32">
        <v>11342939</v>
      </c>
      <c r="Q51" s="32">
        <v>356329</v>
      </c>
      <c r="R51" s="32">
        <v>4111712.5</v>
      </c>
      <c r="S51" s="41"/>
      <c r="T51" s="41"/>
      <c r="U51" s="32">
        <f>(ROUND(M51/6*3,0))*J51+O51</f>
        <v>0</v>
      </c>
    </row>
    <row r="52" spans="1:22" s="35" customFormat="1">
      <c r="A52" s="37" t="s">
        <v>23</v>
      </c>
      <c r="B52" s="38"/>
      <c r="C52" s="38"/>
      <c r="D52" s="38"/>
      <c r="E52" s="39">
        <f t="shared" ref="E52:F52" si="81">SUM(E49:E51)</f>
        <v>490</v>
      </c>
      <c r="F52" s="39">
        <f t="shared" si="81"/>
        <v>7733</v>
      </c>
      <c r="G52" s="39"/>
      <c r="H52" s="40">
        <f t="shared" ref="H52" si="82">SUM(H49:H51)</f>
        <v>37339731.5</v>
      </c>
      <c r="I52" s="39">
        <f>SUM(I49:I51)</f>
        <v>252</v>
      </c>
      <c r="J52" s="39">
        <f t="shared" ref="J52" si="83">SUM(J49:J51)</f>
        <v>2960</v>
      </c>
      <c r="K52" s="39"/>
      <c r="L52" s="40">
        <f t="shared" ref="L52" si="84">SUM(L49:L51)</f>
        <v>14506965.900000002</v>
      </c>
      <c r="M52" s="39">
        <f>SUM(M49:M51)</f>
        <v>0</v>
      </c>
      <c r="N52" s="39">
        <f t="shared" ref="N52:O52" si="85">SUM(N49:N51)</f>
        <v>0</v>
      </c>
      <c r="O52" s="40">
        <f t="shared" si="85"/>
        <v>0</v>
      </c>
      <c r="P52" s="40">
        <v>21722054.600000001</v>
      </c>
      <c r="Q52" s="40">
        <v>8402588.1999999993</v>
      </c>
      <c r="R52" s="40">
        <v>15617676.899999999</v>
      </c>
      <c r="S52" s="39">
        <f>SUM(S49:S51)</f>
        <v>0</v>
      </c>
      <c r="T52" s="39">
        <f t="shared" ref="T52" si="86">SUM(T49:T51)</f>
        <v>0</v>
      </c>
      <c r="U52" s="40">
        <f t="shared" ref="U52" si="87">SUM(U49:U51)</f>
        <v>0</v>
      </c>
    </row>
    <row r="53" spans="1:22" s="35" customFormat="1">
      <c r="A53" s="25" t="s">
        <v>24</v>
      </c>
      <c r="B53" s="26" t="s">
        <v>63</v>
      </c>
      <c r="C53" s="26" t="s">
        <v>36</v>
      </c>
      <c r="D53" s="26" t="s">
        <v>37</v>
      </c>
      <c r="E53" s="27">
        <v>100</v>
      </c>
      <c r="F53" s="27">
        <v>600</v>
      </c>
      <c r="G53" s="28">
        <f t="shared" ref="G53:G55" si="88">H53/F53</f>
        <v>4656.3999999999996</v>
      </c>
      <c r="H53" s="29">
        <v>2793840</v>
      </c>
      <c r="I53" s="30">
        <v>65</v>
      </c>
      <c r="J53" s="27">
        <v>430</v>
      </c>
      <c r="K53" s="28">
        <f t="shared" ref="K53:K55" si="89">L53/J53</f>
        <v>4656.3999999999996</v>
      </c>
      <c r="L53" s="29">
        <v>2002252</v>
      </c>
      <c r="M53" s="27"/>
      <c r="N53" s="27"/>
      <c r="O53" s="29"/>
      <c r="P53" s="32">
        <v>3003378</v>
      </c>
      <c r="Q53" s="36">
        <v>-1210664</v>
      </c>
      <c r="R53" s="32">
        <v>-209538</v>
      </c>
      <c r="S53" s="34">
        <v>3</v>
      </c>
      <c r="T53" s="41">
        <v>45</v>
      </c>
      <c r="U53" s="32">
        <f>T53*G53</f>
        <v>209537.99999999997</v>
      </c>
    </row>
    <row r="54" spans="1:22" s="35" customFormat="1">
      <c r="A54" s="25" t="s">
        <v>24</v>
      </c>
      <c r="B54" s="26" t="s">
        <v>63</v>
      </c>
      <c r="C54" s="26" t="s">
        <v>38</v>
      </c>
      <c r="D54" s="26" t="s">
        <v>39</v>
      </c>
      <c r="E54" s="31">
        <v>6</v>
      </c>
      <c r="F54" s="31">
        <v>216</v>
      </c>
      <c r="G54" s="28">
        <f t="shared" si="88"/>
        <v>7276.5</v>
      </c>
      <c r="H54" s="28">
        <v>1571724</v>
      </c>
      <c r="I54" s="30">
        <v>3</v>
      </c>
      <c r="J54" s="27">
        <v>40</v>
      </c>
      <c r="K54" s="28">
        <f t="shared" si="89"/>
        <v>7276.5</v>
      </c>
      <c r="L54" s="29">
        <v>291060</v>
      </c>
      <c r="M54" s="27"/>
      <c r="N54" s="27"/>
      <c r="O54" s="29"/>
      <c r="P54" s="32">
        <v>436590</v>
      </c>
      <c r="Q54" s="32">
        <v>989604</v>
      </c>
      <c r="R54" s="32">
        <v>1135134</v>
      </c>
      <c r="S54" s="41"/>
      <c r="T54" s="41"/>
      <c r="U54" s="32">
        <f>(ROUND(M54/6*3,0))*J54+O54</f>
        <v>0</v>
      </c>
    </row>
    <row r="55" spans="1:22" s="35" customFormat="1">
      <c r="A55" s="25" t="s">
        <v>24</v>
      </c>
      <c r="B55" s="26" t="s">
        <v>63</v>
      </c>
      <c r="C55" s="26" t="s">
        <v>40</v>
      </c>
      <c r="D55" s="26" t="s">
        <v>39</v>
      </c>
      <c r="E55" s="31">
        <v>34</v>
      </c>
      <c r="F55" s="31">
        <v>1579</v>
      </c>
      <c r="G55" s="28">
        <f t="shared" si="88"/>
        <v>5095.5</v>
      </c>
      <c r="H55" s="28">
        <v>8045794.5</v>
      </c>
      <c r="I55" s="30">
        <v>12</v>
      </c>
      <c r="J55" s="27">
        <v>1066</v>
      </c>
      <c r="K55" s="28">
        <f t="shared" si="89"/>
        <v>5095.5</v>
      </c>
      <c r="L55" s="29">
        <v>5431803</v>
      </c>
      <c r="M55" s="27"/>
      <c r="N55" s="27"/>
      <c r="O55" s="29"/>
      <c r="P55" s="32">
        <v>8147704.5</v>
      </c>
      <c r="Q55" s="36">
        <v>-2817811.5</v>
      </c>
      <c r="R55" s="32">
        <v>-101910</v>
      </c>
      <c r="S55" s="41"/>
      <c r="T55" s="41"/>
      <c r="U55" s="32">
        <f>(ROUND(M55/6*3,0))*J55+O55</f>
        <v>0</v>
      </c>
    </row>
    <row r="56" spans="1:22" s="35" customFormat="1">
      <c r="A56" s="37" t="s">
        <v>25</v>
      </c>
      <c r="B56" s="38"/>
      <c r="C56" s="38"/>
      <c r="D56" s="38"/>
      <c r="E56" s="39">
        <f t="shared" ref="E56:F56" si="90">SUM(E53:E55)</f>
        <v>140</v>
      </c>
      <c r="F56" s="39">
        <f t="shared" si="90"/>
        <v>2395</v>
      </c>
      <c r="G56" s="39"/>
      <c r="H56" s="40">
        <f t="shared" ref="H56" si="91">SUM(H53:H55)</f>
        <v>12411358.5</v>
      </c>
      <c r="I56" s="39">
        <f>SUM(I53:I55)</f>
        <v>80</v>
      </c>
      <c r="J56" s="39">
        <f t="shared" ref="J56" si="92">SUM(J53:J55)</f>
        <v>1536</v>
      </c>
      <c r="K56" s="39"/>
      <c r="L56" s="40">
        <f t="shared" ref="L56" si="93">SUM(L53:L55)</f>
        <v>7725115</v>
      </c>
      <c r="M56" s="39">
        <f>SUM(M53:M55)</f>
        <v>0</v>
      </c>
      <c r="N56" s="39">
        <f t="shared" ref="N56:O56" si="94">SUM(N53:N55)</f>
        <v>0</v>
      </c>
      <c r="O56" s="40">
        <f t="shared" si="94"/>
        <v>0</v>
      </c>
      <c r="P56" s="40">
        <v>11587672.5</v>
      </c>
      <c r="Q56" s="40">
        <v>-3038871.5</v>
      </c>
      <c r="R56" s="40">
        <v>823686</v>
      </c>
      <c r="S56" s="39">
        <f>SUM(S53:S55)</f>
        <v>3</v>
      </c>
      <c r="T56" s="39">
        <f t="shared" ref="T56" si="95">SUM(T53:T55)</f>
        <v>45</v>
      </c>
      <c r="U56" s="40">
        <f t="shared" ref="U56" si="96">SUM(U53:U55)</f>
        <v>209537.99999999997</v>
      </c>
    </row>
    <row r="57" spans="1:22" s="35" customFormat="1" ht="37.5">
      <c r="A57" s="25" t="s">
        <v>26</v>
      </c>
      <c r="B57" s="26" t="s">
        <v>57</v>
      </c>
      <c r="C57" s="26" t="s">
        <v>36</v>
      </c>
      <c r="D57" s="49" t="s">
        <v>50</v>
      </c>
      <c r="E57" s="27">
        <v>109</v>
      </c>
      <c r="F57" s="27">
        <v>1695</v>
      </c>
      <c r="G57" s="28">
        <f t="shared" ref="G57" si="97">H57/F57</f>
        <v>5850.2</v>
      </c>
      <c r="H57" s="29">
        <v>9916089</v>
      </c>
      <c r="I57" s="30">
        <v>59</v>
      </c>
      <c r="J57" s="27">
        <v>912</v>
      </c>
      <c r="K57" s="28">
        <f t="shared" ref="K57" si="98">L57/J57</f>
        <v>5850.2000000000007</v>
      </c>
      <c r="L57" s="29">
        <v>5335382.4000000004</v>
      </c>
      <c r="M57" s="27"/>
      <c r="N57" s="27"/>
      <c r="O57" s="29"/>
      <c r="P57" s="32">
        <v>8003073.5999999996</v>
      </c>
      <c r="Q57" s="36">
        <v>-754675.80000000075</v>
      </c>
      <c r="R57" s="32">
        <v>1913015.4000000004</v>
      </c>
      <c r="S57" s="41"/>
      <c r="T57" s="41"/>
      <c r="U57" s="32">
        <f>(ROUND(M57/6*3,0))*J57+O57</f>
        <v>0</v>
      </c>
    </row>
    <row r="58" spans="1:22" s="35" customFormat="1">
      <c r="A58" s="25" t="s">
        <v>26</v>
      </c>
      <c r="B58" s="26" t="s">
        <v>57</v>
      </c>
      <c r="C58" s="26" t="s">
        <v>38</v>
      </c>
      <c r="D58" s="26" t="s">
        <v>39</v>
      </c>
      <c r="E58" s="31">
        <v>0</v>
      </c>
      <c r="F58" s="31">
        <v>0</v>
      </c>
      <c r="G58" s="28"/>
      <c r="H58" s="28">
        <v>0</v>
      </c>
      <c r="I58" s="30">
        <v>0</v>
      </c>
      <c r="J58" s="27">
        <v>0</v>
      </c>
      <c r="K58" s="28"/>
      <c r="L58" s="29">
        <v>0</v>
      </c>
      <c r="M58" s="27"/>
      <c r="N58" s="27"/>
      <c r="O58" s="29"/>
      <c r="P58" s="32">
        <v>0</v>
      </c>
      <c r="Q58" s="32">
        <v>0</v>
      </c>
      <c r="R58" s="32">
        <v>0</v>
      </c>
      <c r="S58" s="41"/>
      <c r="T58" s="41"/>
      <c r="U58" s="32">
        <f>(ROUND(M58/6*3,0))*J58+O58</f>
        <v>0</v>
      </c>
    </row>
    <row r="59" spans="1:22" s="35" customFormat="1">
      <c r="A59" s="25" t="s">
        <v>26</v>
      </c>
      <c r="B59" s="26" t="s">
        <v>57</v>
      </c>
      <c r="C59" s="26" t="s">
        <v>40</v>
      </c>
      <c r="D59" s="26" t="s">
        <v>39</v>
      </c>
      <c r="E59" s="31">
        <v>0</v>
      </c>
      <c r="F59" s="31">
        <v>0</v>
      </c>
      <c r="G59" s="28"/>
      <c r="H59" s="28">
        <v>0</v>
      </c>
      <c r="I59" s="30">
        <v>0</v>
      </c>
      <c r="J59" s="27">
        <v>0</v>
      </c>
      <c r="K59" s="28"/>
      <c r="L59" s="29">
        <v>0</v>
      </c>
      <c r="M59" s="27"/>
      <c r="N59" s="27"/>
      <c r="O59" s="29"/>
      <c r="P59" s="32">
        <v>0</v>
      </c>
      <c r="Q59" s="32">
        <v>0</v>
      </c>
      <c r="R59" s="32">
        <v>0</v>
      </c>
      <c r="S59" s="41"/>
      <c r="T59" s="41"/>
      <c r="U59" s="32">
        <f>(ROUND(M59/6*3,0))*J59+O59</f>
        <v>0</v>
      </c>
    </row>
    <row r="60" spans="1:22" s="35" customFormat="1">
      <c r="A60" s="37" t="s">
        <v>27</v>
      </c>
      <c r="B60" s="38"/>
      <c r="C60" s="38"/>
      <c r="D60" s="38"/>
      <c r="E60" s="39">
        <f t="shared" ref="E60:F60" si="99">SUM(E57:E59)</f>
        <v>109</v>
      </c>
      <c r="F60" s="39">
        <f t="shared" si="99"/>
        <v>1695</v>
      </c>
      <c r="G60" s="39"/>
      <c r="H60" s="40">
        <f t="shared" ref="H60" si="100">SUM(H57:H59)</f>
        <v>9916089</v>
      </c>
      <c r="I60" s="39">
        <f>SUM(I57:I59)</f>
        <v>59</v>
      </c>
      <c r="J60" s="39">
        <f t="shared" ref="J60" si="101">SUM(J57:J59)</f>
        <v>912</v>
      </c>
      <c r="K60" s="39"/>
      <c r="L60" s="40">
        <f t="shared" ref="L60" si="102">SUM(L57:L59)</f>
        <v>5335382.4000000004</v>
      </c>
      <c r="M60" s="39">
        <f>SUM(M57:M59)</f>
        <v>0</v>
      </c>
      <c r="N60" s="39">
        <f t="shared" ref="N60:O60" si="103">SUM(N57:N59)</f>
        <v>0</v>
      </c>
      <c r="O60" s="40">
        <f t="shared" si="103"/>
        <v>0</v>
      </c>
      <c r="P60" s="40">
        <v>8003073.5999999996</v>
      </c>
      <c r="Q60" s="40">
        <v>-754675.80000000075</v>
      </c>
      <c r="R60" s="40">
        <v>1913015.4000000004</v>
      </c>
      <c r="S60" s="39">
        <f>SUM(S57:S59)</f>
        <v>0</v>
      </c>
      <c r="T60" s="39">
        <f t="shared" ref="T60" si="104">SUM(T57:T59)</f>
        <v>0</v>
      </c>
      <c r="U60" s="40">
        <f t="shared" ref="U60" si="105">SUM(U57:U59)</f>
        <v>0</v>
      </c>
      <c r="V60" s="50"/>
    </row>
    <row r="61" spans="1:22" s="35" customFormat="1">
      <c r="A61" s="51" t="s">
        <v>28</v>
      </c>
      <c r="B61" s="51"/>
      <c r="C61" s="52"/>
      <c r="D61" s="52"/>
      <c r="E61" s="53">
        <f>E16+E20+E24+E28+E32+E36+E40+E44+E48+E52+E56+E60</f>
        <v>2485</v>
      </c>
      <c r="F61" s="53">
        <f t="shared" ref="F61" si="106">F16+F20+F24+F28+F32+F36+F40+F44+F48+F52+F56+F60</f>
        <v>80111</v>
      </c>
      <c r="G61" s="53"/>
      <c r="H61" s="54">
        <f t="shared" ref="H61" si="107">H16+H20+H24+H28+H32+H36+H40+H44+H48+H52+H56+H60</f>
        <v>452650663</v>
      </c>
      <c r="I61" s="53">
        <f>I16+I20+I24+I28+I32+I36+I40+I44+I48+I52+I56+I60</f>
        <v>1458</v>
      </c>
      <c r="J61" s="53">
        <f t="shared" ref="J61" si="108">J16+J20+J24+J28+J32+J36+J40+J44+J48+J52+J56+J60</f>
        <v>44752</v>
      </c>
      <c r="K61" s="53"/>
      <c r="L61" s="54">
        <f t="shared" ref="L61" si="109">L16+L20+L24+L28+L32+L36+L40+L44+L48+L52+L56+L60</f>
        <v>255307019.70000002</v>
      </c>
      <c r="M61" s="53">
        <f>M16+M20+M24+M28+M32+M36+M40+M44+M48+M52+M56+M60</f>
        <v>3</v>
      </c>
      <c r="N61" s="53">
        <f t="shared" ref="N61:O61" si="110">N16+N20+N24+N28+N32+N36+N40+N44+N48+N52+N56+N60</f>
        <v>83</v>
      </c>
      <c r="O61" s="54">
        <f t="shared" si="110"/>
        <v>264966</v>
      </c>
      <c r="P61" s="54">
        <v>382855044.89517027</v>
      </c>
      <c r="Q61" s="54">
        <v>-57715266.115657642</v>
      </c>
      <c r="R61" s="54">
        <v>69795618.104829848</v>
      </c>
      <c r="S61" s="53">
        <f>S16+S20+S24+S28+S32+S36+S40+S44+S48+S52+S56+S60</f>
        <v>7</v>
      </c>
      <c r="T61" s="53">
        <f t="shared" ref="T61" si="111">T16+T20+T24+T28+T32+T36+T40+T44+T48+T52+T56+T60</f>
        <v>313</v>
      </c>
      <c r="U61" s="54">
        <f t="shared" ref="U61" si="112">U16+U20+U24+U28+U32+U36+U40+U44+U48+U52+U56+U60</f>
        <v>1594891.5</v>
      </c>
    </row>
    <row r="62" spans="1:22" s="35" customFormat="1">
      <c r="A62" s="57" t="s">
        <v>51</v>
      </c>
      <c r="B62" s="57"/>
      <c r="C62" s="52" t="s">
        <v>36</v>
      </c>
      <c r="D62" s="52"/>
      <c r="E62" s="53">
        <f>E13+E17+E21+E25+E29+E33+E37+E41+E45+E49+E53+E57</f>
        <v>1205</v>
      </c>
      <c r="F62" s="53">
        <f t="shared" ref="F62" si="113">F13+F17+F21+F25+F29+F33+F37+F41+F45+F49+F53+F57</f>
        <v>17917</v>
      </c>
      <c r="G62" s="53"/>
      <c r="H62" s="54">
        <f t="shared" ref="H62:J64" si="114">H13+H17+H21+H25+H29+H33+H37+H41+H45+H49+H53+H57</f>
        <v>95520854.599999994</v>
      </c>
      <c r="I62" s="53">
        <f>I13+I17+I21+I25+I29+I33+I37+I41+I45+I49+I53+I57</f>
        <v>658</v>
      </c>
      <c r="J62" s="53">
        <f t="shared" ref="J62" si="115">J13+J17+J21+J25+J29+J33+J37+J41+J45+J49+J53+J57</f>
        <v>8366</v>
      </c>
      <c r="K62" s="53"/>
      <c r="L62" s="54">
        <f t="shared" ref="L62:O64" si="116">L13+L17+L21+L25+L29+L33+L37+L41+L45+L49+L53+L57</f>
        <v>45518248.600000001</v>
      </c>
      <c r="M62" s="53">
        <f>M13+M17+M21+M25+M29+M33+M37+M41+M45+M49+M53+M57</f>
        <v>0</v>
      </c>
      <c r="N62" s="53">
        <f t="shared" ref="N62:O62" si="117">N13+N17+N21+N25+N29+N33+N37+N41+N45+N49+N53+N57</f>
        <v>0</v>
      </c>
      <c r="O62" s="54">
        <f t="shared" si="117"/>
        <v>0</v>
      </c>
      <c r="P62" s="54">
        <v>68283121.099999994</v>
      </c>
      <c r="Q62" s="54">
        <v>4484357.3999999948</v>
      </c>
      <c r="R62" s="54">
        <v>27237733.5</v>
      </c>
      <c r="S62" s="53">
        <f>S13+S17+S21+S25+S29+S33+S37+S41+S45+S49+S53+S57</f>
        <v>0</v>
      </c>
      <c r="T62" s="53">
        <f t="shared" ref="T62:U62" si="118">T13+T17+T21+T25+T29+T33+T37+T41+T45+T49+T53+T57</f>
        <v>0</v>
      </c>
      <c r="U62" s="54">
        <f t="shared" si="118"/>
        <v>-1.4551915228366852E-10</v>
      </c>
      <c r="V62" s="50"/>
    </row>
    <row r="63" spans="1:22" s="35" customFormat="1">
      <c r="A63" s="57" t="s">
        <v>52</v>
      </c>
      <c r="B63" s="57"/>
      <c r="C63" s="52" t="s">
        <v>38</v>
      </c>
      <c r="D63" s="52"/>
      <c r="E63" s="53">
        <f t="shared" ref="E63:F64" si="119">E14+E18+E22+E26+E30+E34+E38+E42+E46+E50+E54+E58</f>
        <v>368</v>
      </c>
      <c r="F63" s="53">
        <f t="shared" si="119"/>
        <v>14765</v>
      </c>
      <c r="G63" s="53"/>
      <c r="H63" s="54">
        <f t="shared" si="114"/>
        <v>115455338.90000001</v>
      </c>
      <c r="I63" s="53">
        <f t="shared" si="114"/>
        <v>304</v>
      </c>
      <c r="J63" s="53">
        <f t="shared" si="114"/>
        <v>8842</v>
      </c>
      <c r="K63" s="53"/>
      <c r="L63" s="54">
        <f t="shared" si="116"/>
        <v>69143395.599999994</v>
      </c>
      <c r="M63" s="53">
        <f t="shared" si="116"/>
        <v>0</v>
      </c>
      <c r="N63" s="53">
        <f t="shared" si="116"/>
        <v>0</v>
      </c>
      <c r="O63" s="54">
        <f t="shared" si="116"/>
        <v>0</v>
      </c>
      <c r="P63" s="54">
        <v>103746226.79517017</v>
      </c>
      <c r="Q63" s="54">
        <v>-22878265.515657634</v>
      </c>
      <c r="R63" s="54">
        <v>11709112.104829833</v>
      </c>
      <c r="S63" s="53">
        <f t="shared" ref="S63:U63" si="120">S14+S18+S22+S26+S30+S34+S38+S42+S46+S50+S54+S58</f>
        <v>0</v>
      </c>
      <c r="T63" s="53">
        <f t="shared" si="120"/>
        <v>0</v>
      </c>
      <c r="U63" s="54">
        <f t="shared" si="120"/>
        <v>0</v>
      </c>
      <c r="V63" s="50"/>
    </row>
    <row r="64" spans="1:22" s="35" customFormat="1">
      <c r="A64" s="57" t="s">
        <v>53</v>
      </c>
      <c r="B64" s="57"/>
      <c r="C64" s="52" t="s">
        <v>40</v>
      </c>
      <c r="D64" s="52"/>
      <c r="E64" s="53">
        <f t="shared" si="119"/>
        <v>912</v>
      </c>
      <c r="F64" s="53">
        <f t="shared" si="119"/>
        <v>47429</v>
      </c>
      <c r="G64" s="53"/>
      <c r="H64" s="54">
        <f t="shared" si="114"/>
        <v>241674469.5</v>
      </c>
      <c r="I64" s="53">
        <f t="shared" si="114"/>
        <v>496</v>
      </c>
      <c r="J64" s="53">
        <f t="shared" si="114"/>
        <v>27544</v>
      </c>
      <c r="K64" s="53"/>
      <c r="L64" s="54">
        <f t="shared" si="116"/>
        <v>140645375.5</v>
      </c>
      <c r="M64" s="53">
        <f t="shared" si="116"/>
        <v>3</v>
      </c>
      <c r="N64" s="53">
        <f t="shared" si="116"/>
        <v>83</v>
      </c>
      <c r="O64" s="54">
        <f t="shared" si="116"/>
        <v>264966</v>
      </c>
      <c r="P64" s="54">
        <v>210825697</v>
      </c>
      <c r="Q64" s="54">
        <v>-39321358</v>
      </c>
      <c r="R64" s="54">
        <v>30848772.5</v>
      </c>
      <c r="S64" s="53">
        <f t="shared" ref="S64:U64" si="121">S15+S19+S23+S27+S31+S35+S39+S43+S47+S51+S55+S59</f>
        <v>7</v>
      </c>
      <c r="T64" s="53">
        <f t="shared" si="121"/>
        <v>313</v>
      </c>
      <c r="U64" s="54">
        <f t="shared" si="121"/>
        <v>1594891.5</v>
      </c>
      <c r="V64" s="50"/>
    </row>
    <row r="65" spans="1:21">
      <c r="L65" s="6" t="s">
        <v>29</v>
      </c>
      <c r="M65" s="6"/>
      <c r="N65" s="6"/>
      <c r="O65" s="6"/>
      <c r="U65" s="23" t="s">
        <v>61</v>
      </c>
    </row>
    <row r="66" spans="1:21" s="8" customFormat="1">
      <c r="A66" s="7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</row>
    <row r="67" spans="1:21" s="8" customFormat="1">
      <c r="A67" s="7"/>
      <c r="E67" s="17"/>
      <c r="F67" s="17"/>
      <c r="G67" s="17"/>
      <c r="H67" s="17"/>
      <c r="I67" s="17"/>
      <c r="J67" s="17"/>
      <c r="K67" s="17"/>
      <c r="L67" s="18"/>
      <c r="M67" s="10"/>
      <c r="N67" s="10"/>
      <c r="O67" s="10"/>
    </row>
    <row r="68" spans="1:21" s="8" customFormat="1">
      <c r="A68" s="7"/>
      <c r="E68" s="19"/>
      <c r="F68" s="17"/>
      <c r="G68" s="17"/>
      <c r="H68" s="17"/>
      <c r="I68" s="18"/>
      <c r="J68" s="18"/>
      <c r="K68" s="18"/>
      <c r="L68" s="18"/>
      <c r="M68" s="10"/>
      <c r="N68" s="10"/>
      <c r="O68" s="10"/>
    </row>
    <row r="69" spans="1:21" s="8" customFormat="1">
      <c r="A69" s="7"/>
      <c r="E69" s="17"/>
      <c r="F69" s="17"/>
      <c r="G69" s="17"/>
      <c r="H69" s="17"/>
      <c r="I69" s="18"/>
      <c r="J69" s="17"/>
      <c r="K69" s="17"/>
      <c r="L69" s="18"/>
      <c r="M69" s="10"/>
      <c r="N69" s="10"/>
      <c r="O69" s="10"/>
    </row>
    <row r="70" spans="1:21" s="8" customFormat="1">
      <c r="A70" s="7"/>
      <c r="E70" s="17"/>
      <c r="F70" s="17"/>
      <c r="G70" s="17"/>
      <c r="H70" s="17"/>
      <c r="I70" s="18"/>
      <c r="J70" s="18"/>
      <c r="K70" s="18"/>
      <c r="L70" s="18"/>
      <c r="M70" s="10"/>
      <c r="N70" s="10"/>
      <c r="O70" s="10"/>
    </row>
    <row r="71" spans="1:21" s="8" customFormat="1">
      <c r="A71" s="7"/>
      <c r="E71" s="17"/>
      <c r="F71" s="17"/>
      <c r="G71" s="17"/>
      <c r="H71" s="17"/>
      <c r="I71" s="17"/>
      <c r="J71" s="17"/>
      <c r="K71" s="17"/>
      <c r="L71" s="17"/>
      <c r="M71" s="9"/>
      <c r="N71" s="9"/>
      <c r="O71" s="9"/>
    </row>
    <row r="72" spans="1:21">
      <c r="E72" s="20"/>
      <c r="F72" s="20"/>
      <c r="G72" s="20"/>
      <c r="H72" s="21"/>
      <c r="I72" s="18"/>
      <c r="J72" s="18"/>
      <c r="K72" s="18"/>
      <c r="L72" s="18"/>
      <c r="M72" s="10"/>
      <c r="N72" s="10"/>
      <c r="O72" s="10"/>
    </row>
    <row r="73" spans="1:21">
      <c r="E73" s="20"/>
      <c r="F73" s="20"/>
      <c r="G73" s="20"/>
      <c r="H73" s="21"/>
      <c r="I73" s="20"/>
      <c r="J73" s="20"/>
      <c r="K73" s="20"/>
      <c r="L73" s="21"/>
    </row>
    <row r="74" spans="1:21">
      <c r="E74" s="20"/>
      <c r="F74" s="20"/>
      <c r="G74" s="20"/>
      <c r="H74" s="21"/>
      <c r="I74" s="20"/>
      <c r="J74" s="20"/>
      <c r="K74" s="20"/>
      <c r="L74" s="21"/>
    </row>
    <row r="75" spans="1:21">
      <c r="E75" s="20"/>
      <c r="F75" s="20"/>
      <c r="G75" s="22"/>
      <c r="H75" s="21"/>
      <c r="I75" s="20"/>
      <c r="J75" s="20"/>
      <c r="K75" s="22"/>
      <c r="L75" s="21"/>
    </row>
    <row r="76" spans="1:21">
      <c r="E76" s="20"/>
      <c r="F76" s="20"/>
      <c r="G76" s="22"/>
      <c r="H76" s="21"/>
      <c r="I76" s="20"/>
      <c r="J76" s="20"/>
      <c r="K76" s="22"/>
      <c r="L76" s="21"/>
    </row>
    <row r="77" spans="1:21">
      <c r="E77" s="20"/>
      <c r="F77" s="20"/>
      <c r="G77" s="22"/>
      <c r="H77" s="21"/>
      <c r="I77" s="20"/>
      <c r="J77" s="20"/>
      <c r="K77" s="22"/>
      <c r="L77" s="21"/>
    </row>
    <row r="78" spans="1:21">
      <c r="E78" s="20"/>
      <c r="F78" s="20"/>
      <c r="G78" s="22"/>
      <c r="H78" s="21"/>
      <c r="I78" s="20"/>
      <c r="J78" s="20"/>
      <c r="K78" s="22"/>
      <c r="L78" s="21"/>
    </row>
    <row r="80" spans="1:21">
      <c r="K80" s="12"/>
    </row>
    <row r="81" spans="11:21">
      <c r="K81" s="12"/>
    </row>
    <row r="82" spans="11:21">
      <c r="K82" s="12"/>
    </row>
    <row r="83" spans="11:21">
      <c r="K83" s="12"/>
    </row>
    <row r="86" spans="11:21">
      <c r="P86" s="13"/>
      <c r="U86" s="13"/>
    </row>
    <row r="87" spans="11:21">
      <c r="P87" s="13"/>
      <c r="U87" s="13"/>
    </row>
    <row r="88" spans="11:21">
      <c r="P88" s="13"/>
      <c r="U88" s="13"/>
    </row>
    <row r="89" spans="11:21">
      <c r="P89" s="13"/>
      <c r="U89" s="13"/>
    </row>
  </sheetData>
  <autoFilter ref="A11:U72">
    <filterColumn colId="6"/>
    <filterColumn colId="10"/>
    <filterColumn colId="12"/>
    <filterColumn colId="13"/>
    <filterColumn colId="14"/>
    <filterColumn colId="18"/>
    <filterColumn colId="19"/>
  </autoFilter>
  <mergeCells count="24">
    <mergeCell ref="A7:U7"/>
    <mergeCell ref="S9:U9"/>
    <mergeCell ref="S10:T10"/>
    <mergeCell ref="U10:U11"/>
    <mergeCell ref="Q9:Q11"/>
    <mergeCell ref="H10:H11"/>
    <mergeCell ref="I10:J10"/>
    <mergeCell ref="P9:P11"/>
    <mergeCell ref="R9:R11"/>
    <mergeCell ref="L10:L11"/>
    <mergeCell ref="M9:O9"/>
    <mergeCell ref="M10:N10"/>
    <mergeCell ref="O10:O11"/>
    <mergeCell ref="A64:B64"/>
    <mergeCell ref="A63:B63"/>
    <mergeCell ref="A62:B62"/>
    <mergeCell ref="I8:L8"/>
    <mergeCell ref="A9:A11"/>
    <mergeCell ref="B9:B11"/>
    <mergeCell ref="C9:C11"/>
    <mergeCell ref="D9:D11"/>
    <mergeCell ref="E9:H9"/>
    <mergeCell ref="I9:L9"/>
    <mergeCell ref="E10:F10"/>
  </mergeCells>
  <printOptions horizontalCentered="1"/>
  <pageMargins left="0.39370078740157483" right="0.39370078740157483" top="1.1811023622047245" bottom="0.39370078740157483" header="0.15748031496062992" footer="0.15748031496062992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Zhukova.EA</cp:lastModifiedBy>
  <cp:lastPrinted>2025-07-17T09:31:47Z</cp:lastPrinted>
  <dcterms:created xsi:type="dcterms:W3CDTF">2023-05-31T12:09:16Z</dcterms:created>
  <dcterms:modified xsi:type="dcterms:W3CDTF">2025-07-17T09:44:53Z</dcterms:modified>
</cp:coreProperties>
</file>